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ae4ca46f1c827aa8/Trabalho_UFAPE/Prefeitura - UFAPE/CC e SECAC/"/>
    </mc:Choice>
  </mc:AlternateContent>
  <xr:revisionPtr revIDLastSave="1119" documentId="11_DFC7107000DF35545B3DB7F3DA377A0051CA0F6D" xr6:coauthVersionLast="47" xr6:coauthVersionMax="47" xr10:uidLastSave="{63C3661D-01EA-4A8A-BDC3-27F81775615A}"/>
  <bookViews>
    <workbookView xWindow="-120" yWindow="-120" windowWidth="29040" windowHeight="15720" xr2:uid="{00000000-000D-0000-FFFF-FFFF00000000}"/>
  </bookViews>
  <sheets>
    <sheet name="PLANILHA SINTÉTICA" sheetId="27" r:id="rId1"/>
    <sheet name="RESUMO POSTOS" sheetId="26" r:id="rId2"/>
    <sheet name="Seguro" sheetId="14" state="hidden" r:id="rId3"/>
    <sheet name="Uniformes" sheetId="20" r:id="rId4"/>
    <sheet name="Equipamentos" sheetId="24" r:id="rId5"/>
    <sheet name="Insumos" sheetId="19" r:id="rId6"/>
    <sheet name="TRADUTOR E INTÉRPRETE (30H)" sheetId="21" r:id="rId7"/>
    <sheet name="BRAILISTA (40H)" sheetId="22" r:id="rId8"/>
    <sheet name="CUIDADOR (40H)" sheetId="23" r:id="rId9"/>
    <sheet name="Profissional de Apoio (40H)" sheetId="25" r:id="rId10"/>
  </sheets>
  <externalReferences>
    <externalReference r:id="rId11"/>
  </externalReferences>
  <definedNames>
    <definedName name="_xlnm.Print_Area" localSheetId="7">'BRAILISTA (40H)'!$A$1:$H$72</definedName>
    <definedName name="_xlnm.Print_Area" localSheetId="4">Equipamentos!$A$1:$K$30</definedName>
    <definedName name="_xlnm.Print_Area" localSheetId="1">'RESUMO POSTOS'!$A$1:$I$24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5" l="1"/>
  <c r="H21" i="23"/>
  <c r="G28" i="24"/>
  <c r="G23" i="24"/>
  <c r="G18" i="24"/>
  <c r="H21" i="21"/>
  <c r="H21" i="22"/>
  <c r="I12" i="27"/>
  <c r="G61" i="25"/>
  <c r="G63" i="25" s="1"/>
  <c r="G54" i="25"/>
  <c r="G51" i="25"/>
  <c r="G48" i="25"/>
  <c r="H47" i="25"/>
  <c r="G45" i="25"/>
  <c r="G42" i="25"/>
  <c r="H32" i="25"/>
  <c r="H28" i="25"/>
  <c r="H25" i="25"/>
  <c r="H24" i="25"/>
  <c r="H23" i="25"/>
  <c r="H22" i="25"/>
  <c r="H19" i="25"/>
  <c r="H18" i="25"/>
  <c r="H17" i="25"/>
  <c r="H16" i="25"/>
  <c r="H15" i="25"/>
  <c r="H14" i="25"/>
  <c r="H13" i="25"/>
  <c r="H12" i="25"/>
  <c r="H22" i="21"/>
  <c r="G61" i="23"/>
  <c r="G63" i="23" s="1"/>
  <c r="G54" i="23"/>
  <c r="G51" i="23"/>
  <c r="G48" i="23"/>
  <c r="H47" i="23"/>
  <c r="G45" i="23"/>
  <c r="G42" i="23"/>
  <c r="H32" i="23"/>
  <c r="H28" i="23"/>
  <c r="H25" i="23"/>
  <c r="H24" i="23"/>
  <c r="H23" i="23"/>
  <c r="H22" i="23"/>
  <c r="H19" i="23"/>
  <c r="H18" i="23"/>
  <c r="H17" i="23"/>
  <c r="H16" i="23"/>
  <c r="H15" i="23"/>
  <c r="H14" i="23"/>
  <c r="H13" i="23"/>
  <c r="H12" i="23"/>
  <c r="H28" i="22"/>
  <c r="H25" i="22"/>
  <c r="H24" i="22"/>
  <c r="H23" i="22"/>
  <c r="H22" i="22"/>
  <c r="H19" i="22"/>
  <c r="H18" i="22"/>
  <c r="H17" i="22"/>
  <c r="H16" i="22"/>
  <c r="H15" i="22"/>
  <c r="H14" i="22"/>
  <c r="H13" i="22"/>
  <c r="H12" i="22"/>
  <c r="G54" i="21"/>
  <c r="G51" i="21"/>
  <c r="F18" i="14"/>
  <c r="E28" i="14"/>
  <c r="F28" i="14" s="1"/>
  <c r="H28" i="14" s="1"/>
  <c r="J28" i="14" s="1"/>
  <c r="K28" i="14" s="1"/>
  <c r="E23" i="14"/>
  <c r="F23" i="14" s="1"/>
  <c r="H23" i="14" s="1"/>
  <c r="J23" i="14" s="1"/>
  <c r="K23" i="14" s="1"/>
  <c r="E18" i="14"/>
  <c r="H18" i="14" s="1"/>
  <c r="J18" i="14" s="1"/>
  <c r="K18" i="14" s="1"/>
  <c r="F13" i="14"/>
  <c r="E13" i="14"/>
  <c r="H13" i="14" s="1"/>
  <c r="J13" i="14" s="1"/>
  <c r="E13" i="19"/>
  <c r="F13" i="19" s="1"/>
  <c r="H13" i="19" s="1"/>
  <c r="J13" i="19" s="1"/>
  <c r="E18" i="19"/>
  <c r="F18" i="19" s="1"/>
  <c r="H18" i="19" s="1"/>
  <c r="J18" i="19" s="1"/>
  <c r="K18" i="19" s="1"/>
  <c r="E28" i="24"/>
  <c r="F28" i="24" s="1"/>
  <c r="H28" i="24" s="1"/>
  <c r="J28" i="24" s="1"/>
  <c r="K28" i="24" s="1"/>
  <c r="E23" i="24"/>
  <c r="F23" i="24" s="1"/>
  <c r="E18" i="24"/>
  <c r="F18" i="24" s="1"/>
  <c r="E13" i="24"/>
  <c r="F13" i="24" s="1"/>
  <c r="H13" i="24" s="1"/>
  <c r="J13" i="24" s="1"/>
  <c r="K13" i="24" s="1"/>
  <c r="K14" i="24" s="1"/>
  <c r="K15" i="24" s="1"/>
  <c r="H30" i="21" s="1"/>
  <c r="E28" i="19"/>
  <c r="F28" i="19" s="1"/>
  <c r="H28" i="19" s="1"/>
  <c r="J28" i="19" s="1"/>
  <c r="E23" i="19"/>
  <c r="F23" i="19" s="1"/>
  <c r="H23" i="19" s="1"/>
  <c r="J23" i="19" s="1"/>
  <c r="K28" i="20"/>
  <c r="K29" i="20" s="1"/>
  <c r="K19" i="20"/>
  <c r="K18" i="20"/>
  <c r="D42" i="20"/>
  <c r="D43" i="20" s="1"/>
  <c r="D33" i="20"/>
  <c r="D34" i="20" s="1"/>
  <c r="D32" i="20"/>
  <c r="F32" i="20" s="1"/>
  <c r="H32" i="20" s="1"/>
  <c r="J32" i="20" s="1"/>
  <c r="K32" i="20" s="1"/>
  <c r="F42" i="20"/>
  <c r="H42" i="20" s="1"/>
  <c r="J42" i="20" s="1"/>
  <c r="K42" i="20" s="1"/>
  <c r="F33" i="20"/>
  <c r="H33" i="20" s="1"/>
  <c r="J33" i="20" s="1"/>
  <c r="K33" i="20" s="1"/>
  <c r="F27" i="20"/>
  <c r="H27" i="20" s="1"/>
  <c r="J27" i="20" s="1"/>
  <c r="K27" i="20" s="1"/>
  <c r="F26" i="20"/>
  <c r="H26" i="20" s="1"/>
  <c r="J26" i="20" s="1"/>
  <c r="K26" i="20" s="1"/>
  <c r="F25" i="20"/>
  <c r="H25" i="20" s="1"/>
  <c r="J25" i="20" s="1"/>
  <c r="K25" i="20" s="1"/>
  <c r="F24" i="20"/>
  <c r="H24" i="20" s="1"/>
  <c r="J24" i="20" s="1"/>
  <c r="K24" i="20" s="1"/>
  <c r="F23" i="20"/>
  <c r="H23" i="20" s="1"/>
  <c r="J23" i="20" s="1"/>
  <c r="K23" i="20" s="1"/>
  <c r="F22" i="20"/>
  <c r="H22" i="20" s="1"/>
  <c r="J22" i="20" s="1"/>
  <c r="F13" i="20"/>
  <c r="F14" i="20"/>
  <c r="F15" i="20"/>
  <c r="F16" i="20"/>
  <c r="F17" i="20"/>
  <c r="H17" i="20" s="1"/>
  <c r="F12" i="20"/>
  <c r="H12" i="20" s="1"/>
  <c r="J12" i="20" s="1"/>
  <c r="K12" i="20" s="1"/>
  <c r="G44" i="21"/>
  <c r="H12" i="21"/>
  <c r="H23" i="21"/>
  <c r="H23" i="24" l="1"/>
  <c r="J23" i="24" s="1"/>
  <c r="K23" i="24" s="1"/>
  <c r="K24" i="24" s="1"/>
  <c r="K25" i="24" s="1"/>
  <c r="H18" i="24"/>
  <c r="J18" i="24" s="1"/>
  <c r="K18" i="24" s="1"/>
  <c r="K19" i="24" s="1"/>
  <c r="K20" i="24" s="1"/>
  <c r="H20" i="25"/>
  <c r="H27" i="25"/>
  <c r="J19" i="19"/>
  <c r="J20" i="19" s="1"/>
  <c r="H30" i="22"/>
  <c r="H30" i="25"/>
  <c r="H33" i="25" s="1"/>
  <c r="H30" i="23"/>
  <c r="H33" i="23"/>
  <c r="H51" i="25"/>
  <c r="H54" i="25"/>
  <c r="H59" i="25"/>
  <c r="H53" i="25"/>
  <c r="H41" i="25"/>
  <c r="H58" i="25"/>
  <c r="H52" i="25"/>
  <c r="H46" i="25"/>
  <c r="H48" i="25" s="1"/>
  <c r="H40" i="25"/>
  <c r="H57" i="25"/>
  <c r="H39" i="25"/>
  <c r="H38" i="25"/>
  <c r="H56" i="25"/>
  <c r="H62" i="25"/>
  <c r="H50" i="25"/>
  <c r="H44" i="25"/>
  <c r="H37" i="25"/>
  <c r="H35" i="25"/>
  <c r="H60" i="25"/>
  <c r="H49" i="25"/>
  <c r="H43" i="25"/>
  <c r="H36" i="25"/>
  <c r="H34" i="25"/>
  <c r="H42" i="25" s="1"/>
  <c r="G64" i="25"/>
  <c r="G55" i="25"/>
  <c r="H20" i="22"/>
  <c r="H27" i="21"/>
  <c r="H20" i="23"/>
  <c r="H59" i="23" s="1"/>
  <c r="H27" i="23"/>
  <c r="H41" i="23"/>
  <c r="H58" i="23"/>
  <c r="H38" i="23"/>
  <c r="H62" i="23"/>
  <c r="H43" i="23"/>
  <c r="H36" i="23"/>
  <c r="H35" i="23"/>
  <c r="G55" i="23"/>
  <c r="G64" i="23" s="1"/>
  <c r="J14" i="14"/>
  <c r="J15" i="14" s="1"/>
  <c r="K13" i="14"/>
  <c r="K14" i="14" s="1"/>
  <c r="K15" i="14" s="1"/>
  <c r="J19" i="14"/>
  <c r="J20" i="14" s="1"/>
  <c r="K19" i="14"/>
  <c r="K20" i="14" s="1"/>
  <c r="J24" i="14"/>
  <c r="J25" i="14" s="1"/>
  <c r="K24" i="14"/>
  <c r="K25" i="14" s="1"/>
  <c r="J29" i="14"/>
  <c r="J30" i="14" s="1"/>
  <c r="K29" i="14"/>
  <c r="K30" i="14" s="1"/>
  <c r="J29" i="24"/>
  <c r="J30" i="24" s="1"/>
  <c r="K29" i="24"/>
  <c r="K30" i="24" s="1"/>
  <c r="J24" i="24"/>
  <c r="J25" i="24" s="1"/>
  <c r="J14" i="24"/>
  <c r="J19" i="24"/>
  <c r="J29" i="19"/>
  <c r="J30" i="19" s="1"/>
  <c r="K28" i="19"/>
  <c r="K29" i="19" s="1"/>
  <c r="K30" i="19" s="1"/>
  <c r="H31" i="25" s="1"/>
  <c r="J24" i="19"/>
  <c r="J25" i="19" s="1"/>
  <c r="K23" i="19"/>
  <c r="K24" i="19" s="1"/>
  <c r="K25" i="19" s="1"/>
  <c r="H31" i="23" s="1"/>
  <c r="F43" i="20"/>
  <c r="H43" i="20" s="1"/>
  <c r="J43" i="20" s="1"/>
  <c r="K43" i="20" s="1"/>
  <c r="D44" i="20"/>
  <c r="F34" i="20"/>
  <c r="H34" i="20" s="1"/>
  <c r="J34" i="20" s="1"/>
  <c r="K34" i="20" s="1"/>
  <c r="D35" i="20"/>
  <c r="J17" i="20"/>
  <c r="K17" i="20" s="1"/>
  <c r="K22" i="20"/>
  <c r="H56" i="23" l="1"/>
  <c r="H53" i="23"/>
  <c r="H49" i="23"/>
  <c r="H39" i="23"/>
  <c r="H40" i="23"/>
  <c r="H34" i="23"/>
  <c r="H57" i="23"/>
  <c r="H37" i="23"/>
  <c r="H51" i="23"/>
  <c r="H44" i="23"/>
  <c r="H46" i="23"/>
  <c r="H48" i="23" s="1"/>
  <c r="H54" i="23"/>
  <c r="H60" i="23"/>
  <c r="H50" i="23"/>
  <c r="H52" i="23"/>
  <c r="J15" i="24"/>
  <c r="J33" i="24"/>
  <c r="J34" i="24" s="1"/>
  <c r="H45" i="25"/>
  <c r="H61" i="25"/>
  <c r="H63" i="25" s="1"/>
  <c r="H64" i="25" s="1"/>
  <c r="H65" i="25" s="1"/>
  <c r="H55" i="25"/>
  <c r="H45" i="23"/>
  <c r="H61" i="23"/>
  <c r="H63" i="23" s="1"/>
  <c r="H64" i="23" s="1"/>
  <c r="H65" i="23" s="1"/>
  <c r="H55" i="23"/>
  <c r="H42" i="23"/>
  <c r="J20" i="24"/>
  <c r="J14" i="19"/>
  <c r="J15" i="19" s="1"/>
  <c r="D45" i="20"/>
  <c r="F44" i="20"/>
  <c r="H44" i="20" s="1"/>
  <c r="J44" i="20" s="1"/>
  <c r="K44" i="20" s="1"/>
  <c r="D36" i="20"/>
  <c r="F35" i="20"/>
  <c r="H35" i="20" s="1"/>
  <c r="J35" i="20" s="1"/>
  <c r="K35" i="20" s="1"/>
  <c r="H67" i="25" l="1"/>
  <c r="H66" i="25"/>
  <c r="H67" i="23"/>
  <c r="H66" i="23"/>
  <c r="K13" i="19"/>
  <c r="K14" i="19" s="1"/>
  <c r="K15" i="19" s="1"/>
  <c r="H31" i="21" s="1"/>
  <c r="D46" i="20"/>
  <c r="F45" i="20"/>
  <c r="H45" i="20" s="1"/>
  <c r="J45" i="20" s="1"/>
  <c r="K45" i="20" s="1"/>
  <c r="F36" i="20"/>
  <c r="H36" i="20" s="1"/>
  <c r="J36" i="20" s="1"/>
  <c r="K36" i="20" s="1"/>
  <c r="D37" i="20"/>
  <c r="F37" i="20" s="1"/>
  <c r="H37" i="20" s="1"/>
  <c r="J37" i="20" s="1"/>
  <c r="K37" i="20" s="1"/>
  <c r="K38" i="20" s="1"/>
  <c r="K39" i="20" s="1"/>
  <c r="H69" i="25" l="1"/>
  <c r="H68" i="25"/>
  <c r="H70" i="25"/>
  <c r="H70" i="23"/>
  <c r="H69" i="23"/>
  <c r="H68" i="23"/>
  <c r="F46" i="20"/>
  <c r="H46" i="20" s="1"/>
  <c r="J46" i="20" s="1"/>
  <c r="K46" i="20" s="1"/>
  <c r="D47" i="20"/>
  <c r="F47" i="20" s="1"/>
  <c r="H47" i="20" s="1"/>
  <c r="J47" i="20" s="1"/>
  <c r="K47" i="20" s="1"/>
  <c r="K48" i="20" s="1"/>
  <c r="K49" i="20" s="1"/>
  <c r="H71" i="23" l="1"/>
  <c r="H72" i="23" s="1"/>
  <c r="F18" i="26" s="1"/>
  <c r="H18" i="26" s="1"/>
  <c r="I17" i="26" s="1"/>
  <c r="H71" i="25"/>
  <c r="H72" i="25" s="1"/>
  <c r="F20" i="26" s="1"/>
  <c r="H20" i="26" s="1"/>
  <c r="I19" i="26" s="1"/>
  <c r="G63" i="22" l="1"/>
  <c r="G61" i="22"/>
  <c r="G54" i="22"/>
  <c r="G51" i="22"/>
  <c r="G48" i="22"/>
  <c r="H47" i="22"/>
  <c r="G45" i="22"/>
  <c r="G42" i="22"/>
  <c r="H32" i="22"/>
  <c r="H27" i="22"/>
  <c r="G61" i="21"/>
  <c r="G62" i="21" s="1"/>
  <c r="G53" i="21"/>
  <c r="G50" i="21"/>
  <c r="G55" i="21" s="1"/>
  <c r="G48" i="21"/>
  <c r="G42" i="21"/>
  <c r="H32" i="21"/>
  <c r="H29" i="21"/>
  <c r="H25" i="21"/>
  <c r="H24" i="21"/>
  <c r="H19" i="21"/>
  <c r="H18" i="21"/>
  <c r="H17" i="21"/>
  <c r="H16" i="21"/>
  <c r="H15" i="21"/>
  <c r="H14" i="21"/>
  <c r="H13" i="21"/>
  <c r="H13" i="20"/>
  <c r="J13" i="20" s="1"/>
  <c r="H14" i="20"/>
  <c r="H15" i="20"/>
  <c r="H16" i="20"/>
  <c r="H20" i="21" l="1"/>
  <c r="H38" i="21" s="1"/>
  <c r="J16" i="20"/>
  <c r="K16" i="20" s="1"/>
  <c r="J15" i="20"/>
  <c r="K15" i="20" s="1"/>
  <c r="J14" i="20"/>
  <c r="K14" i="20" s="1"/>
  <c r="H51" i="21"/>
  <c r="G55" i="22"/>
  <c r="G64" i="22" s="1"/>
  <c r="G45" i="21"/>
  <c r="G63" i="21"/>
  <c r="G64" i="21" s="1"/>
  <c r="K13" i="20"/>
  <c r="K19" i="19"/>
  <c r="K20" i="19" s="1"/>
  <c r="H31" i="22" s="1"/>
  <c r="H28" i="21" l="1"/>
  <c r="H33" i="21" s="1"/>
  <c r="H47" i="21"/>
  <c r="H57" i="21"/>
  <c r="H35" i="21"/>
  <c r="H62" i="21"/>
  <c r="H41" i="21"/>
  <c r="H59" i="21"/>
  <c r="H37" i="21"/>
  <c r="H54" i="21"/>
  <c r="H46" i="21"/>
  <c r="H60" i="21"/>
  <c r="H43" i="21"/>
  <c r="H50" i="21"/>
  <c r="H40" i="21"/>
  <c r="H58" i="21"/>
  <c r="H44" i="21"/>
  <c r="H34" i="21"/>
  <c r="H52" i="21"/>
  <c r="H36" i="21"/>
  <c r="H56" i="21"/>
  <c r="H53" i="21"/>
  <c r="H39" i="21"/>
  <c r="H49" i="21"/>
  <c r="H58" i="22"/>
  <c r="H52" i="22"/>
  <c r="H46" i="22"/>
  <c r="H48" i="22" s="1"/>
  <c r="H40" i="22"/>
  <c r="H57" i="22"/>
  <c r="H38" i="22"/>
  <c r="H50" i="22"/>
  <c r="H44" i="22"/>
  <c r="H59" i="22"/>
  <c r="H39" i="22"/>
  <c r="H56" i="22"/>
  <c r="H62" i="22"/>
  <c r="H37" i="22"/>
  <c r="H53" i="22"/>
  <c r="H41" i="22"/>
  <c r="H49" i="22"/>
  <c r="H43" i="22"/>
  <c r="H36" i="22"/>
  <c r="H35" i="22"/>
  <c r="H60" i="22"/>
  <c r="H34" i="22"/>
  <c r="H51" i="22"/>
  <c r="H54" i="22"/>
  <c r="H55" i="22" l="1"/>
  <c r="H48" i="21"/>
  <c r="H33" i="22"/>
  <c r="H42" i="21"/>
  <c r="H55" i="21"/>
  <c r="H61" i="21"/>
  <c r="H63" i="21" s="1"/>
  <c r="H45" i="21"/>
  <c r="H64" i="21" s="1"/>
  <c r="H42" i="22"/>
  <c r="H61" i="22"/>
  <c r="H63" i="22" s="1"/>
  <c r="H64" i="22" s="1"/>
  <c r="H45" i="22"/>
  <c r="H65" i="22" l="1"/>
  <c r="H67" i="22" s="1"/>
  <c r="H65" i="21"/>
  <c r="H67" i="21" s="1"/>
  <c r="H66" i="22" l="1"/>
  <c r="H70" i="22" s="1"/>
  <c r="H66" i="21"/>
  <c r="H68" i="21" s="1"/>
  <c r="H69" i="22" l="1"/>
  <c r="H68" i="22"/>
  <c r="H71" i="22" s="1"/>
  <c r="H72" i="22" s="1"/>
  <c r="F16" i="26" s="1"/>
  <c r="H16" i="26" s="1"/>
  <c r="I15" i="26" s="1"/>
  <c r="H70" i="21"/>
  <c r="H69" i="21"/>
  <c r="H71" i="21" l="1"/>
  <c r="H72" i="21" s="1"/>
  <c r="F14" i="26" s="1"/>
  <c r="H14" i="26" s="1"/>
  <c r="H21" i="26" l="1"/>
  <c r="H11" i="27" s="1"/>
  <c r="I11" i="27" s="1"/>
  <c r="I13" i="27" s="1"/>
  <c r="I13" i="26"/>
  <c r="I22" i="26" s="1"/>
</calcChain>
</file>

<file path=xl/sharedStrings.xml><?xml version="1.0" encoding="utf-8"?>
<sst xmlns="http://schemas.openxmlformats.org/spreadsheetml/2006/main" count="838" uniqueCount="242">
  <si>
    <t>Total</t>
  </si>
  <si>
    <t>Total Módulo 5 - Custos Diretor, Tributos e Lucro</t>
  </si>
  <si>
    <t>Tributos Municipais (ISS = 5,00%)</t>
  </si>
  <si>
    <t>C3</t>
  </si>
  <si>
    <t>Tributos Federais (COFINS = 3,00%)</t>
  </si>
  <si>
    <t>C2</t>
  </si>
  <si>
    <t>Tributos Federais (PIS = 0,65%)</t>
  </si>
  <si>
    <t>C1</t>
  </si>
  <si>
    <t>Lucro</t>
  </si>
  <si>
    <t>B1</t>
  </si>
  <si>
    <t>Custos Indiretos</t>
  </si>
  <si>
    <t>A1</t>
  </si>
  <si>
    <t>MÓDULO 5</t>
  </si>
  <si>
    <t>Total Módulo 4 - Encargos Sociais e Trabalhistas</t>
  </si>
  <si>
    <t>Total Submódulo 4.5 - Reposição do Proﬁssional Ausente</t>
  </si>
  <si>
    <t>Incidência dos encargos do submódulo 4.1 sobre o custo de reposição do profissional ausente</t>
  </si>
  <si>
    <t>G</t>
  </si>
  <si>
    <t>Subtotal</t>
  </si>
  <si>
    <t>Ausência por acidente de trabalho</t>
  </si>
  <si>
    <t>E</t>
  </si>
  <si>
    <t>Ausências legais</t>
  </si>
  <si>
    <t>D</t>
  </si>
  <si>
    <t>Licença paternidade</t>
  </si>
  <si>
    <t>C</t>
  </si>
  <si>
    <t>Ausência por doença</t>
  </si>
  <si>
    <t>B</t>
  </si>
  <si>
    <t>Férias e terço constitucional de férias</t>
  </si>
  <si>
    <t>A</t>
  </si>
  <si>
    <t>SM 4.5</t>
  </si>
  <si>
    <t>Total Submódulo 4.4 - Provisão para Rescisão</t>
  </si>
  <si>
    <t>Multa sobre FGTS e contribuições sociais sobre o aviso prévio trabalhado</t>
  </si>
  <si>
    <t>F</t>
  </si>
  <si>
    <t>Incidência dos encargos do Submódulo 4.1 sobre o aviso prévio trabalhado</t>
  </si>
  <si>
    <t xml:space="preserve">Aviso prévio trabalhado  </t>
  </si>
  <si>
    <t>Multa sobre FGTS e contribuições sociais sobre o aviso prévio indenizado</t>
  </si>
  <si>
    <t>Incidência do FGTS sobre aviso prévio indenizado</t>
  </si>
  <si>
    <t>Aviso prévio indenizado</t>
  </si>
  <si>
    <t>SM 4.4</t>
  </si>
  <si>
    <t>Total Submódulo 4.3 - Afastamento Maternidade</t>
  </si>
  <si>
    <t>Incidência dos encargos do Submódulo 4.1 sobre Afastamento Maternidade</t>
  </si>
  <si>
    <t>Afastamento Maternidade</t>
  </si>
  <si>
    <t>SM 4.3</t>
  </si>
  <si>
    <t>Total Submódulo 4.2 - 13º Salário</t>
  </si>
  <si>
    <t>Incidência dos encargos do Submodelo 4.1 sobre 13º Salário</t>
  </si>
  <si>
    <t>13º (décimo terceiro) Salário</t>
  </si>
  <si>
    <t>SM 4.2</t>
  </si>
  <si>
    <t>Total Submódulo 4.1 - Encargos Previdenciários e FGTS</t>
  </si>
  <si>
    <t>SEBRAE</t>
  </si>
  <si>
    <t>H</t>
  </si>
  <si>
    <t>Seguro acidente do trabalho</t>
  </si>
  <si>
    <t>FGTS</t>
  </si>
  <si>
    <t>Salário Educação</t>
  </si>
  <si>
    <t>INCRA</t>
  </si>
  <si>
    <t>SENAI ou SENAC</t>
  </si>
  <si>
    <t>SESI ou SESC</t>
  </si>
  <si>
    <t>INSS</t>
  </si>
  <si>
    <t>SM 4.1</t>
  </si>
  <si>
    <t>MÓDULO 4</t>
  </si>
  <si>
    <t>Total Módulo 3 - Insumos Diversos</t>
  </si>
  <si>
    <t>Insumos e Ferramentas</t>
  </si>
  <si>
    <t>Equipamentos</t>
  </si>
  <si>
    <t>EPIs</t>
  </si>
  <si>
    <t>Uniformes</t>
  </si>
  <si>
    <t>MÓDULO 3</t>
  </si>
  <si>
    <t>Total Módulo 2 - Benefícios Mensais e Diários</t>
  </si>
  <si>
    <t>Seguro de vida, invalidez e funeral</t>
  </si>
  <si>
    <t>Auxílio creche</t>
  </si>
  <si>
    <t>Assistência Médica e Familiar (Coberturas Sociais)</t>
  </si>
  <si>
    <t>Cesta Básica</t>
  </si>
  <si>
    <t>Auxílio alimentação</t>
  </si>
  <si>
    <t>MÓDULO 2</t>
  </si>
  <si>
    <t>Total Módulo 1 - Composição da Remuneração</t>
  </si>
  <si>
    <t>DSR sobre feriado trabalhado (G/7)</t>
  </si>
  <si>
    <t>I</t>
  </si>
  <si>
    <t>Feriados trabalhados em dobro ((A/220x(12,57x12x0,5))/12)</t>
  </si>
  <si>
    <t>DSR sobre hora noturna adicional (D/6)</t>
  </si>
  <si>
    <t>DSR sobre adicional noturno (C/6)</t>
  </si>
  <si>
    <t>Hora Noturna Adicional ((Ax1,75%x(1+0,2))</t>
  </si>
  <si>
    <t>Adicional Noturno - 22 às 23 h (Ax12,5%x0,2)</t>
  </si>
  <si>
    <t>Adicional de periculosidade</t>
  </si>
  <si>
    <t>Adicional de insalubridade</t>
  </si>
  <si>
    <t>Salário Base</t>
  </si>
  <si>
    <t>MÓDULO 1</t>
  </si>
  <si>
    <t>Valor (R$)</t>
  </si>
  <si>
    <t>Índice</t>
  </si>
  <si>
    <t>Quant.</t>
  </si>
  <si>
    <t>Taxa</t>
  </si>
  <si>
    <t>Descrição</t>
  </si>
  <si>
    <t>Subgrupos</t>
  </si>
  <si>
    <t>Módulos</t>
  </si>
  <si>
    <t>Planilha de Formação de Preços</t>
  </si>
  <si>
    <t>Tipo de Serviço</t>
  </si>
  <si>
    <t>Contrato Nº</t>
  </si>
  <si>
    <t>Processo Número:</t>
  </si>
  <si>
    <t>UNIVERSIDADE FEDERAL DO AGRESTE DE PERNAMBUCO - UFAPE</t>
  </si>
  <si>
    <t xml:space="preserve">Diárias=R$ </t>
  </si>
  <si>
    <t>Intérprete de Libras - 30 H</t>
  </si>
  <si>
    <t>Quantidade</t>
  </si>
  <si>
    <t>Item</t>
  </si>
  <si>
    <t>23875.003008/2025-09</t>
  </si>
  <si>
    <t>Contrato de prestação de serviços de mão-de-obra contínua de acessibilidade</t>
  </si>
  <si>
    <t>/2026</t>
  </si>
  <si>
    <t>TRADUTOR E INTÉRPRETE DE LIBRAS (30H)</t>
  </si>
  <si>
    <t>Brailista - 40 H</t>
  </si>
  <si>
    <t>CONTRATO DE MÃO-DE-OBRA CONTÍNUA DE ACESSIBILIDADE</t>
  </si>
  <si>
    <t>PRÓ-REITORIA DE ADMINISTRAÇÃO - PROAD/REIT</t>
  </si>
  <si>
    <t>REFEITURA UNIVERSITÁRIA - PREF.PROAD</t>
  </si>
  <si>
    <t>Blazer</t>
  </si>
  <si>
    <t>ESPECIFICAÇÃO</t>
  </si>
  <si>
    <t>QUANT. ANUAL</t>
  </si>
  <si>
    <t>VALOR TOTAL</t>
  </si>
  <si>
    <t>VALOR ANUAL</t>
  </si>
  <si>
    <t>VALOR MENSAL</t>
  </si>
  <si>
    <t>MEMÓRIA DE CÁLCULO</t>
  </si>
  <si>
    <t>MEMÓRIA DE CÁLCULO E PLANILHAS DE CUSTOS E FORMAÇÃO DE PREÇOS</t>
  </si>
  <si>
    <t>MEMÓRIA DE CÁLCULO DO SUBMÓDULO 3.A</t>
  </si>
  <si>
    <t>1.0</t>
  </si>
  <si>
    <t>1.1</t>
  </si>
  <si>
    <t>Camisa social</t>
  </si>
  <si>
    <t>1.2</t>
  </si>
  <si>
    <t>Calça comprida social</t>
  </si>
  <si>
    <t>1.3</t>
  </si>
  <si>
    <t>Camisa Polo</t>
  </si>
  <si>
    <t>1.4</t>
  </si>
  <si>
    <t>Sapato social</t>
  </si>
  <si>
    <t>1.5</t>
  </si>
  <si>
    <t>Crachá</t>
  </si>
  <si>
    <t>Subtotal / Posto</t>
  </si>
  <si>
    <t>2.0</t>
  </si>
  <si>
    <t>2.1</t>
  </si>
  <si>
    <t>2.2</t>
  </si>
  <si>
    <t>2.3</t>
  </si>
  <si>
    <t>2.4</t>
  </si>
  <si>
    <t>2.5</t>
  </si>
  <si>
    <t>3.0</t>
  </si>
  <si>
    <t>3.1</t>
  </si>
  <si>
    <t>3.2</t>
  </si>
  <si>
    <t>3.3</t>
  </si>
  <si>
    <t>3.4</t>
  </si>
  <si>
    <t>3.5</t>
  </si>
  <si>
    <t>2.6</t>
  </si>
  <si>
    <t>Quantidade por posto</t>
  </si>
  <si>
    <t>Postos</t>
  </si>
  <si>
    <t>Quuant Unitária</t>
  </si>
  <si>
    <t>Quant parcial</t>
  </si>
  <si>
    <t>Custo Unitário</t>
  </si>
  <si>
    <t>Custo parcial</t>
  </si>
  <si>
    <t>Custo total anual</t>
  </si>
  <si>
    <t>Custo total mensal</t>
  </si>
  <si>
    <t>3.6</t>
  </si>
  <si>
    <t>Cuidador - 40 H</t>
  </si>
  <si>
    <t>4.0</t>
  </si>
  <si>
    <t>4.1</t>
  </si>
  <si>
    <t>4.2</t>
  </si>
  <si>
    <t>4.3</t>
  </si>
  <si>
    <t>4.4</t>
  </si>
  <si>
    <t>4.5</t>
  </si>
  <si>
    <t>4.6</t>
  </si>
  <si>
    <t>VIDA ÚTIL/
ANO</t>
  </si>
  <si>
    <t>UNIFORMES</t>
  </si>
  <si>
    <t>Papel para impressão em Braille</t>
  </si>
  <si>
    <t>Braillista – 40h</t>
  </si>
  <si>
    <t>UNIVERSIDADE FEDERAL DO AGRESTE DE PERNAMBUCO</t>
  </si>
  <si>
    <t>MEMÓRIA DE CÁLCULO DO SUBMÓDULO 3.D</t>
  </si>
  <si>
    <t>INSUMOS</t>
  </si>
  <si>
    <t>Quantidad e de Postos</t>
  </si>
  <si>
    <t>VALOR UNIT.</t>
  </si>
  <si>
    <t>VIDA ÚTIL/ ANO</t>
  </si>
  <si>
    <t>Tradutor Intérprete de Libras/Língua Portuguesa - 30h</t>
  </si>
  <si>
    <t>Subtotal por posto</t>
  </si>
  <si>
    <t>Cuidador – 40h</t>
  </si>
  <si>
    <t>Profissional de Apoio - 40 H</t>
  </si>
  <si>
    <t>Profissional de Apoio – 40h</t>
  </si>
  <si>
    <t>PRÓ REITORIA DE ADMINISTRAÇÃO - PROAD/REIT</t>
  </si>
  <si>
    <t>PREFEITURA UNIVERSITÁRIA - PREF.PROAD</t>
  </si>
  <si>
    <t>CONTRATO DE SERVIÇOS DE MÃO-DE-OBRA CONTÍNUA DE ACESSIBILIDADE</t>
  </si>
  <si>
    <t>Pró-reitoria de Administração - PROAD.REIT</t>
  </si>
  <si>
    <t>Prefeitura Universitária - PREF.PROAD</t>
  </si>
  <si>
    <t>MEMÓRIA DE CÁLCULO DO SUBMÓDULO 3.C</t>
  </si>
  <si>
    <t>Rateio - Resmas de Papel A4</t>
  </si>
  <si>
    <t>Rateio - Relógio de Ponto</t>
  </si>
  <si>
    <t>MEMÓRIA DE CÁLCULO DO SUBMÓDULO 2.F</t>
  </si>
  <si>
    <t>Rateio - Seguro de Vida Coletivo</t>
  </si>
  <si>
    <t>Planilha de Formação de Preços - Posto</t>
  </si>
  <si>
    <t>BRAILLISTA (40H)</t>
  </si>
  <si>
    <t>CUIDADOR (40H)</t>
  </si>
  <si>
    <t>PROFISS. DE APOIO (40H)</t>
  </si>
  <si>
    <t>Auxílio Transporte (Tarifa Urbana = R$ 4,60)</t>
  </si>
  <si>
    <t xml:space="preserve">PROCESSO ELETRÔNICO: </t>
  </si>
  <si>
    <t>CONTRATO:</t>
  </si>
  <si>
    <t>Região</t>
  </si>
  <si>
    <t>Unidade</t>
  </si>
  <si>
    <t>Categoria Profissional</t>
  </si>
  <si>
    <t>Jornada Semanal (H)</t>
  </si>
  <si>
    <t>Custo do Posto (R$)</t>
  </si>
  <si>
    <t>GARANHUNS</t>
  </si>
  <si>
    <t>PRÓ-REITORIA DE ADMINISTRAÇÃO - PROAD.REIT</t>
  </si>
  <si>
    <t>xx/2026</t>
  </si>
  <si>
    <t>CONSOLIDAÇÃO DA PLANILHA ORÇAMENTÁRIA: VALDEMIR DA SILVA NUNES E JOÃO DIONÍZIO</t>
  </si>
  <si>
    <t>Tradução e Interpretação</t>
  </si>
  <si>
    <t>Tradutor e Intérprete de Libras</t>
  </si>
  <si>
    <t>Transcrição e Adaptação</t>
  </si>
  <si>
    <t>Braillista</t>
  </si>
  <si>
    <t>Auxílio Pessoal</t>
  </si>
  <si>
    <t>Cuidador</t>
  </si>
  <si>
    <t>QUADRO-RESUMO - COMPOSIÇÃO REFERENCIAL DOS POSTOS DE TRABALHO DE ACESSIBILIDADE POR MEIO DA DEDICAÇÃO EXCLUSIVA DE MÃO-DE-OBRA</t>
  </si>
  <si>
    <t>Auxílio Operacional</t>
  </si>
  <si>
    <t>Profissional de Apoio</t>
  </si>
  <si>
    <t>Quantidade de Postos a Contratar</t>
  </si>
  <si>
    <t>Valor de Referência Mensal dos Postos</t>
  </si>
  <si>
    <t>Valor de Referência Anual</t>
  </si>
  <si>
    <t>SUB-TOTAL MENSAL</t>
  </si>
  <si>
    <t>TOTAL DO ITEM 1.0 DO ORÇAMENTO DE REFERÊNCIA</t>
  </si>
  <si>
    <t>CATSER</t>
  </si>
  <si>
    <t>Serviço</t>
  </si>
  <si>
    <t>Grupo</t>
  </si>
  <si>
    <t>12 meses</t>
  </si>
  <si>
    <t>Até 60 ocorrências</t>
  </si>
  <si>
    <r>
      <rPr>
        <b/>
        <u/>
        <sz val="12"/>
        <color rgb="FF000000"/>
        <rFont val="Trebuchet MS"/>
        <family val="2"/>
      </rPr>
      <t>Grupo Único</t>
    </r>
    <r>
      <rPr>
        <b/>
        <sz val="12"/>
        <color rgb="FF000000"/>
        <rFont val="Trebuchet MS"/>
        <family val="2"/>
      </rPr>
      <t xml:space="preserve"> - Serviços de mão-de-obra contínua de acessibilidade</t>
    </r>
  </si>
  <si>
    <r>
      <rPr>
        <b/>
        <sz val="12"/>
        <color rgb="FF000000"/>
        <rFont val="Trebuchet MS"/>
        <family val="2"/>
      </rPr>
      <t>Postos de trabalho</t>
    </r>
    <r>
      <rPr>
        <sz val="12"/>
        <color rgb="FF000000"/>
        <rFont val="Trebuchet MS"/>
        <family val="2"/>
      </rPr>
      <t xml:space="preserve"> de serviço de Tradução, Interpretação, Transcrição e Adpatação no contexto de Acessibilidade, por meio da dedicação  exclusiva  de  mão-de-obra,  em  conformidade com  custos  de  referência  demonstrados  em planilha com Quadro Resumo  de Composições Sintéticas e Analíticas, as quais incluem custos diretos e indiretos sobre os  serviços.</t>
    </r>
  </si>
  <si>
    <t>Valor Unitário Máximo Mensal</t>
  </si>
  <si>
    <t>Valor Parcial Anual</t>
  </si>
  <si>
    <t>VALOR GLOBAL ANUAL</t>
  </si>
  <si>
    <t>PLANILHA ORÇAMENTÁRIA SINTÉTICA DE REFERÊNCIA</t>
  </si>
  <si>
    <t>1.1.1</t>
  </si>
  <si>
    <t>1.2.1</t>
  </si>
  <si>
    <t>1.3.1</t>
  </si>
  <si>
    <t>1.4.1</t>
  </si>
  <si>
    <r>
      <rPr>
        <b/>
        <sz val="12"/>
        <color theme="1"/>
        <rFont val="Trebuchet MS"/>
        <family val="2"/>
      </rPr>
      <t>Serviço, sob demanda</t>
    </r>
    <r>
      <rPr>
        <sz val="12"/>
        <color theme="1"/>
        <rFont val="Trebuchet MS"/>
        <family val="2"/>
      </rPr>
      <t>,</t>
    </r>
    <r>
      <rPr>
        <b/>
        <sz val="12"/>
        <color theme="1"/>
        <rFont val="Trebuchet MS"/>
        <family val="2"/>
      </rPr>
      <t xml:space="preserve"> mediante reembolso</t>
    </r>
    <r>
      <rPr>
        <sz val="12"/>
        <color theme="1"/>
        <rFont val="Trebuchet MS"/>
        <family val="2"/>
      </rPr>
      <t xml:space="preserve">, de concessão de </t>
    </r>
    <r>
      <rPr>
        <b/>
        <sz val="12"/>
        <color theme="1"/>
        <rFont val="Trebuchet MS"/>
        <family val="2"/>
      </rPr>
      <t>Diárias</t>
    </r>
    <r>
      <rPr>
        <sz val="12"/>
        <color theme="1"/>
        <rFont val="Trebuchet MS"/>
        <family val="2"/>
      </rPr>
      <t xml:space="preserve"> Integrais ou Meias-Diárias para profissionais de Traduação, Interpretação, Transcrição ou Adaptação no contexto de Acessibilidade, já inclusos todos impostos pertinentes (</t>
    </r>
    <r>
      <rPr>
        <i/>
        <sz val="12"/>
        <color theme="1"/>
        <rFont val="Trebuchet MS"/>
        <family val="2"/>
      </rPr>
      <t xml:space="preserve">e.g. </t>
    </r>
    <r>
      <rPr>
        <sz val="12"/>
        <color theme="1"/>
        <rFont val="Trebuchet MS"/>
        <family val="2"/>
      </rPr>
      <t>tributos federais, municipais, custos indiretos, lucro, etc.)</t>
    </r>
  </si>
  <si>
    <t>SLOGAN DA EMPRESA</t>
  </si>
  <si>
    <t>EMPRESA XX</t>
  </si>
  <si>
    <t>DEPARTAMENTO YY</t>
  </si>
  <si>
    <t>PROPOSTA RELATIVA A PREGÃO ELETRÔNICO Nº ZZ</t>
  </si>
  <si>
    <t>____/2026</t>
  </si>
  <si>
    <t>CONSOLIDAÇÃO DA PLANILHA MODELO DA UFAPE: VALDEMIR DA SILVA NUNES E JOÃO DIONÍZIO ALVES FILHO</t>
  </si>
  <si>
    <t>LEGENDA</t>
  </si>
  <si>
    <t>célula estática</t>
  </si>
  <si>
    <t>MODELO DE PROPOSTA DA REVISÃO 02: VALDEMIR DA SILVA NUNES EM 02/02/2026</t>
  </si>
  <si>
    <t>CONSOLIDAÇÃO DA REVISÃO 02: VALDEMIR DA SILVA NUNES EM 02/02/2026</t>
  </si>
  <si>
    <t>é a célula que a licitante pode alterar os valores, seguindo as orientações do edital e anexos</t>
  </si>
  <si>
    <r>
      <t xml:space="preserve">é a célula que a licitante </t>
    </r>
    <r>
      <rPr>
        <b/>
        <u/>
        <sz val="9"/>
        <color rgb="FF000000"/>
        <rFont val="Trebuchet MS"/>
        <family val="2"/>
      </rPr>
      <t>não</t>
    </r>
    <r>
      <rPr>
        <sz val="9"/>
        <color rgb="FF000000"/>
        <rFont val="Trebuchet MS"/>
        <family val="2"/>
      </rPr>
      <t xml:space="preserve"> pode alterar valores</t>
    </r>
  </si>
  <si>
    <t>células dinâmicas nas planilhas - sombreado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</si>
</sst>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-&quot;R$ &quot;* #,##0.00_-;&quot;-R$ &quot;* #,##0.00_-;_-&quot;R$ &quot;* \-??_-;_-@_-"/>
    <numFmt numFmtId="166" formatCode="_-* #,##0.0000_-;\-* #,##0.0000_-;_-* &quot;-&quot;??_-;_-@_-"/>
    <numFmt numFmtId="167" formatCode="_-&quot;R$ &quot;* #,##0.00_-;&quot;-R$ &quot;* #,##0.00_-;_-&quot;R$ &quot;* \-??_-;_-@"/>
    <numFmt numFmtId="168" formatCode="#,##0.00_ ;[Red]\-#,##0.00\ "/>
    <numFmt numFmtId="169" formatCode="#,##0_ ;[Red]\-#,##0\ "/>
    <numFmt numFmtId="170" formatCode="_-* #,##0.00_-;\-* #,##0.00_-;_-* \-??_-;_-@"/>
  </numFmts>
  <fonts count="4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10"/>
      <color rgb="FF000000"/>
      <name val="Trebuchet MS"/>
      <family val="2"/>
    </font>
    <font>
      <b/>
      <sz val="16"/>
      <color rgb="FF000000"/>
      <name val="Trebuchet MS"/>
      <family val="2"/>
    </font>
    <font>
      <b/>
      <sz val="12"/>
      <color rgb="FF000000"/>
      <name val="Trebuchet MS"/>
      <family val="2"/>
    </font>
    <font>
      <sz val="12"/>
      <color rgb="FF000000"/>
      <name val="Trebuchet MS"/>
      <family val="2"/>
    </font>
    <font>
      <b/>
      <sz val="9.5"/>
      <color rgb="FF000000"/>
      <name val="Trebuchet MS"/>
      <family val="2"/>
    </font>
    <font>
      <b/>
      <u/>
      <sz val="12"/>
      <color rgb="FF000000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i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0"/>
      <color theme="0"/>
      <name val="Trebuchet MS"/>
      <family val="2"/>
    </font>
    <font>
      <sz val="20"/>
      <color theme="0"/>
      <name val="Trebuchet MS"/>
      <family val="2"/>
    </font>
    <font>
      <b/>
      <sz val="14"/>
      <color rgb="FF000000"/>
      <name val="Trebuchet MS"/>
      <family val="2"/>
    </font>
    <font>
      <sz val="14"/>
      <name val="Trebuchet MS"/>
      <family val="2"/>
    </font>
    <font>
      <b/>
      <sz val="14"/>
      <color theme="0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b/>
      <sz val="12"/>
      <color theme="0"/>
      <name val="Trebuchet MS"/>
      <family val="2"/>
    </font>
    <font>
      <sz val="14"/>
      <color rgb="FF000000"/>
      <name val="Trebuchet MS"/>
      <family val="2"/>
    </font>
    <font>
      <sz val="14"/>
      <color theme="1"/>
      <name val="Trebuchet MS"/>
      <family val="2"/>
    </font>
    <font>
      <sz val="6"/>
      <color rgb="FF000000"/>
      <name val="Trebuchet MS"/>
      <family val="2"/>
    </font>
    <font>
      <sz val="6"/>
      <name val="Trebuchet MS"/>
      <family val="2"/>
    </font>
    <font>
      <b/>
      <sz val="6"/>
      <name val="Trebuchet MS"/>
      <family val="2"/>
    </font>
    <font>
      <b/>
      <sz val="6"/>
      <color rgb="FF000000"/>
      <name val="Trebuchet MS"/>
      <family val="2"/>
    </font>
    <font>
      <sz val="11"/>
      <color rgb="FF000000"/>
      <name val="Trebuchet MS"/>
      <family val="2"/>
    </font>
    <font>
      <b/>
      <sz val="6"/>
      <color theme="0"/>
      <name val="Trebuchet MS"/>
      <family val="2"/>
    </font>
    <font>
      <b/>
      <sz val="14"/>
      <color rgb="FFFFFFFF"/>
      <name val="Trebuchet MS"/>
      <family val="2"/>
    </font>
    <font>
      <sz val="12"/>
      <color rgb="FFFFFFFF"/>
      <name val="Trebuchet MS"/>
      <family val="2"/>
    </font>
    <font>
      <sz val="17"/>
      <color rgb="FF000000"/>
      <name val="Trebuchet MS"/>
      <family val="2"/>
    </font>
    <font>
      <b/>
      <sz val="18"/>
      <color theme="0"/>
      <name val="Trebuchet MS"/>
      <family val="2"/>
    </font>
    <font>
      <b/>
      <sz val="10"/>
      <name val="Trebuchet MS"/>
      <family val="2"/>
    </font>
    <font>
      <b/>
      <sz val="10"/>
      <color rgb="FF000000"/>
      <name val="Trebuchet MS"/>
      <family val="2"/>
    </font>
    <font>
      <b/>
      <vertAlign val="superscript"/>
      <sz val="11"/>
      <color theme="0"/>
      <name val="Trebuchet MS"/>
      <family val="2"/>
    </font>
    <font>
      <sz val="11"/>
      <color theme="0"/>
      <name val="Trebuchet MS"/>
      <family val="2"/>
    </font>
    <font>
      <sz val="6"/>
      <color theme="0"/>
      <name val="Trebuchet MS"/>
      <family val="2"/>
    </font>
    <font>
      <sz val="10"/>
      <color rgb="FF000000"/>
      <name val="Aptos Narrow"/>
      <family val="2"/>
    </font>
    <font>
      <b/>
      <sz val="18"/>
      <color rgb="FF000000"/>
      <name val="Trebuchet MS"/>
      <family val="2"/>
    </font>
    <font>
      <sz val="9"/>
      <color rgb="FF000000"/>
      <name val="Trebuchet MS"/>
      <family val="2"/>
    </font>
    <font>
      <b/>
      <u/>
      <sz val="9"/>
      <color rgb="FF000000"/>
      <name val="Trebuchet MS"/>
      <family val="2"/>
    </font>
    <font>
      <sz val="10"/>
      <color theme="1" tint="0.249977111117893"/>
      <name val="Trebuchet MS"/>
      <family val="2"/>
    </font>
    <font>
      <b/>
      <sz val="10"/>
      <color rgb="FFFFC000"/>
      <name val="Trebuchet MS"/>
      <family val="2"/>
    </font>
  </fonts>
  <fills count="22">
    <fill>
      <patternFill patternType="none"/>
    </fill>
    <fill>
      <patternFill patternType="gray125"/>
    </fill>
    <fill>
      <patternFill patternType="solid">
        <fgColor rgb="FF8497B0"/>
        <bgColor rgb="FF8FAADC"/>
      </patternFill>
    </fill>
    <fill>
      <patternFill patternType="solid">
        <fgColor rgb="FF8FAADC"/>
        <bgColor rgb="FF8497B0"/>
      </patternFill>
    </fill>
    <fill>
      <patternFill patternType="solid">
        <fgColor rgb="FFDAE3F3"/>
        <bgColor rgb="FFD9D9D9"/>
      </patternFill>
    </fill>
    <fill>
      <patternFill patternType="solid">
        <fgColor rgb="FFB4C7E7"/>
        <bgColor rgb="FFB9CDE5"/>
      </patternFill>
    </fill>
    <fill>
      <patternFill patternType="solid">
        <fgColor rgb="FF2F5597"/>
        <bgColor rgb="FF535353"/>
      </patternFill>
    </fill>
    <fill>
      <patternFill patternType="solid">
        <fgColor rgb="FFBF9000"/>
        <bgColor rgb="FFFF6600"/>
      </patternFill>
    </fill>
    <fill>
      <patternFill patternType="solid">
        <fgColor rgb="FF548235"/>
        <bgColor rgb="FF339966"/>
      </patternFill>
    </fill>
    <fill>
      <patternFill patternType="solid">
        <fgColor rgb="FF808080"/>
        <bgColor rgb="FF8497B0"/>
      </patternFill>
    </fill>
    <fill>
      <patternFill patternType="solid">
        <fgColor indexed="65"/>
        <bgColor rgb="FFFFF2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8497B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14999847407452621"/>
        <bgColor rgb="FFD9D9D9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rgb="FF7F7F7F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7">
    <xf numFmtId="0" fontId="0" fillId="0" borderId="0"/>
    <xf numFmtId="165" fontId="1" fillId="0" borderId="0"/>
    <xf numFmtId="0" fontId="1" fillId="0" borderId="0"/>
    <xf numFmtId="0" fontId="2" fillId="0" borderId="0"/>
    <xf numFmtId="9" fontId="1" fillId="0" borderId="0"/>
    <xf numFmtId="44" fontId="3" fillId="0" borderId="0" applyFont="0" applyFill="0" applyBorder="0" applyAlignment="0" applyProtection="0"/>
    <xf numFmtId="0" fontId="4" fillId="0" borderId="0"/>
  </cellStyleXfs>
  <cellXfs count="372">
    <xf numFmtId="0" fontId="0" fillId="0" borderId="0" xfId="0"/>
    <xf numFmtId="0" fontId="6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1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50" xfId="3" applyFont="1" applyBorder="1" applyAlignment="1">
      <alignment horizontal="left" vertical="top" wrapText="1"/>
    </xf>
    <xf numFmtId="0" fontId="8" fillId="0" borderId="2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5" fillId="0" borderId="0" xfId="0" applyFont="1"/>
    <xf numFmtId="167" fontId="6" fillId="0" borderId="0" xfId="0" applyNumberFormat="1" applyFont="1"/>
    <xf numFmtId="167" fontId="6" fillId="0" borderId="0" xfId="0" applyNumberFormat="1" applyFont="1" applyAlignment="1">
      <alignment horizontal="center" vertical="center"/>
    </xf>
    <xf numFmtId="170" fontId="6" fillId="0" borderId="0" xfId="0" applyNumberFormat="1" applyFont="1"/>
    <xf numFmtId="166" fontId="6" fillId="0" borderId="0" xfId="0" applyNumberFormat="1" applyFont="1" applyAlignment="1">
      <alignment horizontal="center" vertical="center"/>
    </xf>
    <xf numFmtId="44" fontId="6" fillId="0" borderId="0" xfId="5" applyFont="1" applyAlignment="1"/>
    <xf numFmtId="0" fontId="9" fillId="0" borderId="26" xfId="0" applyFont="1" applyBorder="1" applyAlignment="1">
      <alignment vertical="center"/>
    </xf>
    <xf numFmtId="0" fontId="8" fillId="0" borderId="26" xfId="0" applyFont="1" applyBorder="1" applyAlignment="1">
      <alignment horizontal="left" vertical="center"/>
    </xf>
    <xf numFmtId="0" fontId="6" fillId="0" borderId="27" xfId="0" applyFont="1" applyBorder="1"/>
    <xf numFmtId="0" fontId="18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vertical="center" wrapText="1"/>
    </xf>
    <xf numFmtId="0" fontId="19" fillId="0" borderId="3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0" fillId="17" borderId="34" xfId="0" applyFont="1" applyFill="1" applyBorder="1" applyAlignment="1">
      <alignment horizontal="center" vertical="center"/>
    </xf>
    <xf numFmtId="0" fontId="20" fillId="17" borderId="35" xfId="0" applyFont="1" applyFill="1" applyBorder="1" applyAlignment="1">
      <alignment horizontal="center" vertical="center"/>
    </xf>
    <xf numFmtId="0" fontId="20" fillId="17" borderId="35" xfId="0" applyFont="1" applyFill="1" applyBorder="1" applyAlignment="1">
      <alignment horizontal="center" vertical="center" wrapText="1"/>
    </xf>
    <xf numFmtId="0" fontId="20" fillId="17" borderId="36" xfId="0" applyFont="1" applyFill="1" applyBorder="1" applyAlignment="1">
      <alignment horizontal="center" vertical="center" wrapText="1"/>
    </xf>
    <xf numFmtId="0" fontId="20" fillId="17" borderId="1" xfId="0" applyFont="1" applyFill="1" applyBorder="1" applyAlignment="1">
      <alignment horizontal="center" vertical="center" wrapText="1"/>
    </xf>
    <xf numFmtId="4" fontId="20" fillId="17" borderId="1" xfId="0" applyNumberFormat="1" applyFont="1" applyFill="1" applyBorder="1" applyAlignment="1">
      <alignment horizontal="center" vertical="center" wrapText="1"/>
    </xf>
    <xf numFmtId="0" fontId="21" fillId="18" borderId="1" xfId="0" applyFont="1" applyFill="1" applyBorder="1" applyAlignment="1">
      <alignment horizontal="center" vertical="center"/>
    </xf>
    <xf numFmtId="0" fontId="21" fillId="18" borderId="1" xfId="0" applyFont="1" applyFill="1" applyBorder="1" applyAlignment="1">
      <alignment horizontal="left" vertical="center" wrapText="1"/>
    </xf>
    <xf numFmtId="0" fontId="21" fillId="18" borderId="4" xfId="0" applyFont="1" applyFill="1" applyBorder="1" applyAlignment="1">
      <alignment horizontal="center" vertical="center"/>
    </xf>
    <xf numFmtId="44" fontId="21" fillId="18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44" fontId="9" fillId="0" borderId="1" xfId="0" applyNumberFormat="1" applyFont="1" applyBorder="1" applyAlignment="1">
      <alignment horizontal="center" vertical="center"/>
    </xf>
    <xf numFmtId="44" fontId="6" fillId="0" borderId="0" xfId="0" applyNumberFormat="1" applyFont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4" fontId="23" fillId="17" borderId="9" xfId="0" applyNumberFormat="1" applyFont="1" applyFill="1" applyBorder="1" applyAlignment="1">
      <alignment vertical="center"/>
    </xf>
    <xf numFmtId="44" fontId="23" fillId="17" borderId="45" xfId="0" applyNumberFormat="1" applyFont="1" applyFill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horizontal="center" vertical="center"/>
    </xf>
    <xf numFmtId="0" fontId="26" fillId="0" borderId="0" xfId="6" applyFont="1" applyAlignment="1">
      <alignment horizontal="left" wrapText="1"/>
    </xf>
    <xf numFmtId="0" fontId="26" fillId="0" borderId="0" xfId="6" applyFont="1" applyAlignment="1">
      <alignment horizontal="left" vertical="top"/>
    </xf>
    <xf numFmtId="0" fontId="26" fillId="0" borderId="0" xfId="6" applyFont="1" applyAlignment="1">
      <alignment horizontal="left" vertical="center" wrapText="1"/>
    </xf>
    <xf numFmtId="0" fontId="27" fillId="0" borderId="0" xfId="6" applyFont="1" applyAlignment="1">
      <alignment horizontal="left" vertical="top" wrapText="1"/>
    </xf>
    <xf numFmtId="0" fontId="28" fillId="0" borderId="1" xfId="6" applyFont="1" applyBorder="1" applyAlignment="1">
      <alignment horizontal="center" vertical="top" wrapText="1"/>
    </xf>
    <xf numFmtId="0" fontId="26" fillId="0" borderId="0" xfId="6" applyFont="1" applyAlignment="1">
      <alignment horizontal="left" vertical="top" wrapText="1"/>
    </xf>
    <xf numFmtId="1" fontId="29" fillId="0" borderId="1" xfId="6" applyNumberFormat="1" applyFont="1" applyBorder="1" applyAlignment="1">
      <alignment horizontal="right" vertical="top" shrinkToFit="1"/>
    </xf>
    <xf numFmtId="0" fontId="27" fillId="0" borderId="1" xfId="6" applyFont="1" applyBorder="1" applyAlignment="1">
      <alignment horizontal="center" vertical="center" wrapText="1"/>
    </xf>
    <xf numFmtId="1" fontId="26" fillId="0" borderId="1" xfId="6" applyNumberFormat="1" applyFont="1" applyBorder="1" applyAlignment="1">
      <alignment horizontal="right" vertical="center" shrinkToFit="1"/>
    </xf>
    <xf numFmtId="2" fontId="26" fillId="0" borderId="1" xfId="6" applyNumberFormat="1" applyFont="1" applyBorder="1" applyAlignment="1">
      <alignment horizontal="center" vertical="center" shrinkToFit="1"/>
    </xf>
    <xf numFmtId="168" fontId="26" fillId="0" borderId="1" xfId="6" applyNumberFormat="1" applyFont="1" applyBorder="1" applyAlignment="1">
      <alignment horizontal="left" vertical="center" shrinkToFit="1"/>
    </xf>
    <xf numFmtId="1" fontId="26" fillId="0" borderId="1" xfId="6" applyNumberFormat="1" applyFont="1" applyBorder="1" applyAlignment="1">
      <alignment horizontal="center" vertical="center" shrinkToFit="1"/>
    </xf>
    <xf numFmtId="2" fontId="26" fillId="0" borderId="1" xfId="6" applyNumberFormat="1" applyFont="1" applyBorder="1" applyAlignment="1">
      <alignment horizontal="left" vertical="center" shrinkToFit="1"/>
    </xf>
    <xf numFmtId="44" fontId="26" fillId="0" borderId="1" xfId="6" applyNumberFormat="1" applyFont="1" applyBorder="1" applyAlignment="1">
      <alignment horizontal="left" vertical="center" shrinkToFit="1"/>
    </xf>
    <xf numFmtId="168" fontId="26" fillId="0" borderId="1" xfId="6" applyNumberFormat="1" applyFont="1" applyBorder="1" applyAlignment="1">
      <alignment horizontal="right" vertical="top" shrinkToFit="1"/>
    </xf>
    <xf numFmtId="2" fontId="26" fillId="0" borderId="0" xfId="6" applyNumberFormat="1" applyFont="1" applyAlignment="1">
      <alignment horizontal="left" vertical="top"/>
    </xf>
    <xf numFmtId="0" fontId="26" fillId="0" borderId="12" xfId="6" applyFont="1" applyBorder="1" applyAlignment="1">
      <alignment horizontal="left" wrapText="1"/>
    </xf>
    <xf numFmtId="44" fontId="26" fillId="0" borderId="0" xfId="6" applyNumberFormat="1" applyFont="1" applyAlignment="1">
      <alignment horizontal="left" wrapText="1"/>
    </xf>
    <xf numFmtId="0" fontId="26" fillId="0" borderId="13" xfId="6" applyFont="1" applyBorder="1" applyAlignment="1">
      <alignment horizontal="left" wrapText="1"/>
    </xf>
    <xf numFmtId="0" fontId="26" fillId="0" borderId="0" xfId="6" applyFont="1" applyAlignment="1">
      <alignment vertical="center" wrapText="1"/>
    </xf>
    <xf numFmtId="0" fontId="31" fillId="14" borderId="1" xfId="6" applyFont="1" applyFill="1" applyBorder="1" applyAlignment="1">
      <alignment horizontal="left" vertical="top" wrapText="1"/>
    </xf>
    <xf numFmtId="0" fontId="28" fillId="0" borderId="1" xfId="6" applyFont="1" applyBorder="1" applyAlignment="1">
      <alignment horizontal="left" vertical="top" wrapText="1"/>
    </xf>
    <xf numFmtId="0" fontId="27" fillId="0" borderId="1" xfId="6" applyFont="1" applyBorder="1" applyAlignment="1">
      <alignment horizontal="left" vertical="top" wrapText="1"/>
    </xf>
    <xf numFmtId="1" fontId="26" fillId="0" borderId="1" xfId="6" applyNumberFormat="1" applyFont="1" applyBorder="1" applyAlignment="1">
      <alignment horizontal="right" vertical="top" shrinkToFit="1"/>
    </xf>
    <xf numFmtId="4" fontId="26" fillId="0" borderId="6" xfId="6" applyNumberFormat="1" applyFont="1" applyBorder="1" applyAlignment="1">
      <alignment horizontal="right" vertical="top" shrinkToFit="1"/>
    </xf>
    <xf numFmtId="2" fontId="26" fillId="0" borderId="6" xfId="6" applyNumberFormat="1" applyFont="1" applyBorder="1" applyAlignment="1">
      <alignment horizontal="right" vertical="top" shrinkToFit="1"/>
    </xf>
    <xf numFmtId="4" fontId="28" fillId="0" borderId="1" xfId="6" applyNumberFormat="1" applyFont="1" applyBorder="1" applyAlignment="1">
      <alignment vertical="top" wrapText="1"/>
    </xf>
    <xf numFmtId="0" fontId="26" fillId="0" borderId="14" xfId="6" applyFont="1" applyBorder="1" applyAlignment="1">
      <alignment horizontal="left" vertical="top"/>
    </xf>
    <xf numFmtId="0" fontId="26" fillId="0" borderId="16" xfId="6" applyFont="1" applyBorder="1" applyAlignment="1">
      <alignment horizontal="left" vertical="top"/>
    </xf>
    <xf numFmtId="44" fontId="26" fillId="0" borderId="16" xfId="6" applyNumberFormat="1" applyFont="1" applyBorder="1" applyAlignment="1">
      <alignment horizontal="left" vertical="top"/>
    </xf>
    <xf numFmtId="0" fontId="26" fillId="0" borderId="15" xfId="6" applyFont="1" applyBorder="1" applyAlignment="1">
      <alignment horizontal="left" vertical="top"/>
    </xf>
    <xf numFmtId="44" fontId="26" fillId="0" borderId="0" xfId="6" applyNumberFormat="1" applyFont="1" applyAlignment="1">
      <alignment horizontal="left" vertical="top"/>
    </xf>
    <xf numFmtId="169" fontId="26" fillId="0" borderId="1" xfId="6" applyNumberFormat="1" applyFont="1" applyBorder="1" applyAlignment="1">
      <alignment horizontal="center" vertical="center" shrinkToFit="1"/>
    </xf>
    <xf numFmtId="168" fontId="26" fillId="0" borderId="1" xfId="6" applyNumberFormat="1" applyFont="1" applyBorder="1" applyAlignment="1">
      <alignment horizontal="right" vertical="center" shrinkToFit="1"/>
    </xf>
    <xf numFmtId="0" fontId="6" fillId="0" borderId="0" xfId="3" applyFont="1" applyAlignment="1">
      <alignment horizontal="left" vertical="top"/>
    </xf>
    <xf numFmtId="0" fontId="10" fillId="0" borderId="3" xfId="3" applyFont="1" applyBorder="1" applyAlignment="1">
      <alignment vertical="top" wrapText="1"/>
    </xf>
    <xf numFmtId="0" fontId="10" fillId="0" borderId="3" xfId="3" applyFont="1" applyBorder="1" applyAlignment="1">
      <alignment horizontal="left" vertical="top" wrapText="1"/>
    </xf>
    <xf numFmtId="0" fontId="32" fillId="6" borderId="2" xfId="3" applyFont="1" applyFill="1" applyBorder="1" applyAlignment="1">
      <alignment horizontal="center" vertical="top" wrapText="1"/>
    </xf>
    <xf numFmtId="0" fontId="32" fillId="6" borderId="2" xfId="3" applyFont="1" applyFill="1" applyBorder="1" applyAlignment="1">
      <alignment vertical="top" wrapText="1"/>
    </xf>
    <xf numFmtId="0" fontId="9" fillId="0" borderId="1" xfId="3" applyFont="1" applyBorder="1" applyAlignment="1">
      <alignment horizontal="left" vertical="top" wrapText="1"/>
    </xf>
    <xf numFmtId="0" fontId="9" fillId="0" borderId="1" xfId="3" applyFont="1" applyBorder="1" applyAlignment="1">
      <alignment wrapText="1"/>
    </xf>
    <xf numFmtId="9" fontId="9" fillId="0" borderId="1" xfId="3" applyNumberFormat="1" applyFont="1" applyBorder="1" applyAlignment="1">
      <alignment vertical="top" shrinkToFit="1"/>
    </xf>
    <xf numFmtId="10" fontId="9" fillId="0" borderId="1" xfId="3" applyNumberFormat="1" applyFont="1" applyBorder="1" applyAlignment="1">
      <alignment vertical="top" shrinkToFit="1"/>
    </xf>
    <xf numFmtId="0" fontId="9" fillId="0" borderId="1" xfId="3" applyFont="1" applyBorder="1" applyAlignment="1">
      <alignment vertical="top" wrapText="1"/>
    </xf>
    <xf numFmtId="2" fontId="9" fillId="0" borderId="1" xfId="3" applyNumberFormat="1" applyFont="1" applyBorder="1" applyAlignment="1">
      <alignment horizontal="left" vertical="top" wrapText="1"/>
    </xf>
    <xf numFmtId="0" fontId="9" fillId="10" borderId="1" xfId="3" applyFont="1" applyFill="1" applyBorder="1" applyAlignment="1">
      <alignment horizontal="left" wrapText="1"/>
    </xf>
    <xf numFmtId="0" fontId="9" fillId="10" borderId="1" xfId="3" applyFont="1" applyFill="1" applyBorder="1" applyAlignment="1">
      <alignment wrapText="1"/>
    </xf>
    <xf numFmtId="0" fontId="33" fillId="9" borderId="1" xfId="3" applyFont="1" applyFill="1" applyBorder="1" applyAlignment="1">
      <alignment horizontal="left" vertical="top" wrapText="1"/>
    </xf>
    <xf numFmtId="0" fontId="33" fillId="9" borderId="1" xfId="3" applyFont="1" applyFill="1" applyBorder="1" applyAlignment="1">
      <alignment wrapText="1"/>
    </xf>
    <xf numFmtId="0" fontId="33" fillId="8" borderId="1" xfId="3" applyFont="1" applyFill="1" applyBorder="1" applyAlignment="1">
      <alignment horizontal="left" vertical="top" wrapText="1"/>
    </xf>
    <xf numFmtId="0" fontId="33" fillId="8" borderId="1" xfId="3" applyFont="1" applyFill="1" applyBorder="1" applyAlignment="1">
      <alignment wrapText="1"/>
    </xf>
    <xf numFmtId="0" fontId="33" fillId="7" borderId="1" xfId="3" applyFont="1" applyFill="1" applyBorder="1" applyAlignment="1">
      <alignment horizontal="left" vertical="top" wrapText="1"/>
    </xf>
    <xf numFmtId="0" fontId="33" fillId="7" borderId="1" xfId="3" applyFont="1" applyFill="1" applyBorder="1" applyAlignment="1">
      <alignment wrapText="1"/>
    </xf>
    <xf numFmtId="0" fontId="33" fillId="6" borderId="1" xfId="3" applyFont="1" applyFill="1" applyBorder="1" applyAlignment="1">
      <alignment horizontal="left" vertical="top" wrapText="1"/>
    </xf>
    <xf numFmtId="0" fontId="33" fillId="6" borderId="1" xfId="3" applyFont="1" applyFill="1" applyBorder="1" applyAlignment="1">
      <alignment wrapText="1"/>
    </xf>
    <xf numFmtId="0" fontId="6" fillId="0" borderId="0" xfId="2" applyFont="1"/>
    <xf numFmtId="10" fontId="8" fillId="5" borderId="1" xfId="3" applyNumberFormat="1" applyFont="1" applyFill="1" applyBorder="1" applyAlignment="1">
      <alignment vertical="top" shrinkToFit="1"/>
    </xf>
    <xf numFmtId="10" fontId="8" fillId="4" borderId="1" xfId="3" applyNumberFormat="1" applyFont="1" applyFill="1" applyBorder="1" applyAlignment="1">
      <alignment vertical="top" shrinkToFit="1"/>
    </xf>
    <xf numFmtId="10" fontId="9" fillId="0" borderId="1" xfId="4" applyNumberFormat="1" applyFont="1" applyBorder="1"/>
    <xf numFmtId="164" fontId="9" fillId="0" borderId="1" xfId="3" applyNumberFormat="1" applyFont="1" applyBorder="1" applyAlignment="1">
      <alignment vertical="top" shrinkToFit="1"/>
    </xf>
    <xf numFmtId="43" fontId="6" fillId="0" borderId="0" xfId="2" applyNumberFormat="1" applyFont="1"/>
    <xf numFmtId="10" fontId="8" fillId="3" borderId="1" xfId="3" applyNumberFormat="1" applyFont="1" applyFill="1" applyBorder="1" applyAlignment="1">
      <alignment vertical="top" shrinkToFit="1"/>
    </xf>
    <xf numFmtId="165" fontId="6" fillId="0" borderId="0" xfId="2" applyNumberFormat="1" applyFont="1"/>
    <xf numFmtId="165" fontId="18" fillId="0" borderId="0" xfId="1" applyFont="1" applyAlignment="1">
      <alignment vertical="top" shrinkToFit="1"/>
    </xf>
    <xf numFmtId="166" fontId="6" fillId="0" borderId="0" xfId="2" applyNumberFormat="1" applyFont="1"/>
    <xf numFmtId="43" fontId="6" fillId="0" borderId="0" xfId="3" applyNumberFormat="1" applyFont="1" applyAlignment="1">
      <alignment horizontal="left" vertical="top"/>
    </xf>
    <xf numFmtId="0" fontId="6" fillId="0" borderId="21" xfId="0" applyFont="1" applyBorder="1"/>
    <xf numFmtId="0" fontId="6" fillId="0" borderId="26" xfId="0" applyFont="1" applyBorder="1"/>
    <xf numFmtId="0" fontId="10" fillId="0" borderId="43" xfId="3" applyFont="1" applyBorder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6" fillId="0" borderId="1" xfId="6" applyFont="1" applyBorder="1" applyAlignment="1">
      <alignment horizontal="center" vertical="top" wrapText="1"/>
    </xf>
    <xf numFmtId="1" fontId="37" fillId="0" borderId="1" xfId="6" applyNumberFormat="1" applyFont="1" applyBorder="1" applyAlignment="1">
      <alignment horizontal="right" vertical="top" shrinkToFit="1"/>
    </xf>
    <xf numFmtId="0" fontId="22" fillId="0" borderId="1" xfId="6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right" vertical="center" shrinkToFit="1"/>
    </xf>
    <xf numFmtId="2" fontId="6" fillId="0" borderId="1" xfId="6" applyNumberFormat="1" applyFont="1" applyBorder="1" applyAlignment="1">
      <alignment horizontal="center" vertical="center" shrinkToFit="1"/>
    </xf>
    <xf numFmtId="168" fontId="6" fillId="0" borderId="1" xfId="6" applyNumberFormat="1" applyFont="1" applyBorder="1" applyAlignment="1">
      <alignment horizontal="center" vertical="center" shrinkToFit="1"/>
    </xf>
    <xf numFmtId="168" fontId="6" fillId="0" borderId="1" xfId="6" applyNumberFormat="1" applyFont="1" applyBorder="1" applyAlignment="1">
      <alignment horizontal="left" vertical="center" shrinkToFit="1"/>
    </xf>
    <xf numFmtId="1" fontId="6" fillId="0" borderId="1" xfId="6" applyNumberFormat="1" applyFont="1" applyBorder="1" applyAlignment="1">
      <alignment horizontal="center" vertical="center" shrinkToFit="1"/>
    </xf>
    <xf numFmtId="2" fontId="6" fillId="0" borderId="1" xfId="6" applyNumberFormat="1" applyFont="1" applyBorder="1" applyAlignment="1">
      <alignment horizontal="left" vertical="center" shrinkToFit="1"/>
    </xf>
    <xf numFmtId="44" fontId="6" fillId="0" borderId="1" xfId="6" applyNumberFormat="1" applyFont="1" applyBorder="1" applyAlignment="1">
      <alignment horizontal="left" vertical="center" shrinkToFit="1"/>
    </xf>
    <xf numFmtId="168" fontId="6" fillId="0" borderId="1" xfId="6" applyNumberFormat="1" applyFont="1" applyBorder="1" applyAlignment="1">
      <alignment horizontal="right" vertical="top" shrinkToFit="1"/>
    </xf>
    <xf numFmtId="0" fontId="31" fillId="20" borderId="1" xfId="6" applyFont="1" applyFill="1" applyBorder="1" applyAlignment="1">
      <alignment horizontal="left" vertical="top" wrapText="1"/>
    </xf>
    <xf numFmtId="0" fontId="31" fillId="20" borderId="4" xfId="6" applyFont="1" applyFill="1" applyBorder="1" applyAlignment="1">
      <alignment vertical="top" wrapText="1"/>
    </xf>
    <xf numFmtId="0" fontId="31" fillId="20" borderId="1" xfId="6" applyFont="1" applyFill="1" applyBorder="1" applyAlignment="1">
      <alignment vertical="top" wrapText="1"/>
    </xf>
    <xf numFmtId="0" fontId="26" fillId="19" borderId="0" xfId="6" applyFont="1" applyFill="1" applyAlignment="1">
      <alignment horizontal="left" wrapText="1"/>
    </xf>
    <xf numFmtId="0" fontId="28" fillId="19" borderId="1" xfId="6" applyFont="1" applyFill="1" applyBorder="1" applyAlignment="1">
      <alignment horizontal="center" vertical="top" wrapText="1"/>
    </xf>
    <xf numFmtId="0" fontId="28" fillId="19" borderId="1" xfId="6" applyFont="1" applyFill="1" applyBorder="1" applyAlignment="1">
      <alignment horizontal="left" vertical="top" wrapText="1"/>
    </xf>
    <xf numFmtId="0" fontId="30" fillId="0" borderId="0" xfId="6" applyFont="1" applyAlignment="1">
      <alignment horizontal="left" vertical="top"/>
    </xf>
    <xf numFmtId="2" fontId="30" fillId="0" borderId="0" xfId="6" applyNumberFormat="1" applyFont="1" applyAlignment="1">
      <alignment horizontal="left" vertical="top"/>
    </xf>
    <xf numFmtId="0" fontId="8" fillId="0" borderId="55" xfId="0" applyFont="1" applyBorder="1" applyAlignment="1">
      <alignment horizontal="center" vertical="center" wrapText="1"/>
    </xf>
    <xf numFmtId="44" fontId="23" fillId="16" borderId="45" xfId="0" applyNumberFormat="1" applyFont="1" applyFill="1" applyBorder="1" applyAlignment="1">
      <alignment horizontal="center" vertical="center"/>
    </xf>
    <xf numFmtId="0" fontId="6" fillId="21" borderId="0" xfId="6" applyFont="1" applyFill="1" applyAlignment="1">
      <alignment horizontal="left" wrapText="1"/>
    </xf>
    <xf numFmtId="0" fontId="36" fillId="21" borderId="1" xfId="6" applyFont="1" applyFill="1" applyBorder="1" applyAlignment="1">
      <alignment horizontal="center" vertical="top" wrapText="1"/>
    </xf>
    <xf numFmtId="0" fontId="36" fillId="21" borderId="1" xfId="6" applyFont="1" applyFill="1" applyBorder="1" applyAlignment="1">
      <alignment horizontal="left" vertical="top" wrapText="1"/>
    </xf>
    <xf numFmtId="0" fontId="40" fillId="14" borderId="0" xfId="6" applyFont="1" applyFill="1" applyAlignment="1">
      <alignment horizontal="left" wrapText="1"/>
    </xf>
    <xf numFmtId="0" fontId="31" fillId="14" borderId="1" xfId="6" applyFont="1" applyFill="1" applyBorder="1" applyAlignment="1">
      <alignment horizontal="center" vertical="top" wrapText="1"/>
    </xf>
    <xf numFmtId="49" fontId="10" fillId="0" borderId="55" xfId="3" applyNumberFormat="1" applyFont="1" applyBorder="1" applyAlignment="1">
      <alignment vertical="top" wrapText="1"/>
    </xf>
    <xf numFmtId="0" fontId="32" fillId="6" borderId="62" xfId="3" applyFont="1" applyFill="1" applyBorder="1" applyAlignment="1">
      <alignment vertical="top" wrapText="1"/>
    </xf>
    <xf numFmtId="165" fontId="9" fillId="0" borderId="33" xfId="1" applyFont="1" applyBorder="1" applyAlignment="1">
      <alignment vertical="top" shrinkToFit="1"/>
    </xf>
    <xf numFmtId="165" fontId="8" fillId="5" borderId="33" xfId="1" applyFont="1" applyFill="1" applyBorder="1" applyAlignment="1">
      <alignment vertical="top" shrinkToFit="1"/>
    </xf>
    <xf numFmtId="167" fontId="9" fillId="0" borderId="33" xfId="0" applyNumberFormat="1" applyFont="1" applyBorder="1" applyAlignment="1">
      <alignment vertical="top" shrinkToFit="1"/>
    </xf>
    <xf numFmtId="165" fontId="33" fillId="9" borderId="33" xfId="1" applyFont="1" applyFill="1" applyBorder="1" applyAlignment="1">
      <alignment vertical="top" shrinkToFit="1"/>
    </xf>
    <xf numFmtId="165" fontId="33" fillId="8" borderId="33" xfId="1" applyFont="1" applyFill="1" applyBorder="1" applyAlignment="1">
      <alignment vertical="top" shrinkToFit="1"/>
    </xf>
    <xf numFmtId="165" fontId="33" fillId="7" borderId="33" xfId="1" applyFont="1" applyFill="1" applyBorder="1" applyAlignment="1">
      <alignment vertical="top" shrinkToFit="1"/>
    </xf>
    <xf numFmtId="165" fontId="33" fillId="6" borderId="33" xfId="1" applyFont="1" applyFill="1" applyBorder="1" applyAlignment="1">
      <alignment vertical="top" shrinkToFit="1"/>
    </xf>
    <xf numFmtId="165" fontId="8" fillId="4" borderId="33" xfId="1" applyFont="1" applyFill="1" applyBorder="1" applyAlignment="1">
      <alignment vertical="top" shrinkToFit="1"/>
    </xf>
    <xf numFmtId="165" fontId="8" fillId="3" borderId="33" xfId="1" applyFont="1" applyFill="1" applyBorder="1" applyAlignment="1">
      <alignment vertical="top" shrinkToFit="1"/>
    </xf>
    <xf numFmtId="165" fontId="8" fillId="12" borderId="33" xfId="1" applyFont="1" applyFill="1" applyBorder="1" applyAlignment="1">
      <alignment vertical="top" shrinkToFit="1"/>
    </xf>
    <xf numFmtId="165" fontId="18" fillId="2" borderId="67" xfId="1" applyFont="1" applyFill="1" applyBorder="1" applyAlignment="1">
      <alignment vertical="top" shrinkToFit="1"/>
    </xf>
    <xf numFmtId="0" fontId="41" fillId="0" borderId="0" xfId="0" applyFont="1"/>
    <xf numFmtId="0" fontId="35" fillId="15" borderId="27" xfId="0" applyFont="1" applyFill="1" applyBorder="1" applyAlignment="1">
      <alignment horizontal="center" vertical="center"/>
    </xf>
    <xf numFmtId="0" fontId="35" fillId="15" borderId="0" xfId="0" applyFont="1" applyFill="1" applyAlignment="1">
      <alignment horizontal="center" vertical="center"/>
    </xf>
    <xf numFmtId="0" fontId="35" fillId="15" borderId="26" xfId="0" applyFont="1" applyFill="1" applyBorder="1" applyAlignment="1">
      <alignment horizontal="center" vertical="center"/>
    </xf>
    <xf numFmtId="0" fontId="35" fillId="15" borderId="59" xfId="0" applyFont="1" applyFill="1" applyBorder="1" applyAlignment="1">
      <alignment horizontal="center" vertical="center"/>
    </xf>
    <xf numFmtId="0" fontId="35" fillId="15" borderId="24" xfId="0" applyFont="1" applyFill="1" applyBorder="1" applyAlignment="1">
      <alignment horizontal="center" vertical="center"/>
    </xf>
    <xf numFmtId="0" fontId="35" fillId="15" borderId="25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43" xfId="3" applyFont="1" applyBorder="1" applyAlignment="1">
      <alignment horizontal="left" vertical="center" wrapText="1"/>
    </xf>
    <xf numFmtId="0" fontId="7" fillId="0" borderId="51" xfId="3" applyFont="1" applyBorder="1" applyAlignment="1">
      <alignment horizontal="left" vertical="center" wrapText="1"/>
    </xf>
    <xf numFmtId="0" fontId="42" fillId="0" borderId="60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42" xfId="0" applyFont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23" fillId="16" borderId="47" xfId="0" applyFont="1" applyFill="1" applyBorder="1" applyAlignment="1">
      <alignment horizontal="right" vertical="center"/>
    </xf>
    <xf numFmtId="0" fontId="23" fillId="16" borderId="46" xfId="0" applyFont="1" applyFill="1" applyBorder="1" applyAlignment="1">
      <alignment horizontal="right" vertical="center"/>
    </xf>
    <xf numFmtId="0" fontId="23" fillId="16" borderId="58" xfId="0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3" fillId="17" borderId="52" xfId="0" applyFont="1" applyFill="1" applyBorder="1" applyAlignment="1">
      <alignment horizontal="right" vertical="center"/>
    </xf>
    <xf numFmtId="0" fontId="23" fillId="17" borderId="53" xfId="0" applyFont="1" applyFill="1" applyBorder="1" applyAlignment="1">
      <alignment horizontal="right" vertical="center"/>
    </xf>
    <xf numFmtId="0" fontId="23" fillId="17" borderId="54" xfId="0" applyFont="1" applyFill="1" applyBorder="1" applyAlignment="1">
      <alignment horizontal="right" vertical="center"/>
    </xf>
    <xf numFmtId="0" fontId="8" fillId="0" borderId="38" xfId="0" applyFont="1" applyBorder="1" applyAlignment="1">
      <alignment horizontal="center" vertical="center" textRotation="90"/>
    </xf>
    <xf numFmtId="0" fontId="22" fillId="0" borderId="40" xfId="0" applyFont="1" applyBorder="1"/>
    <xf numFmtId="0" fontId="22" fillId="0" borderId="37" xfId="0" applyFont="1" applyBorder="1"/>
    <xf numFmtId="0" fontId="8" fillId="0" borderId="39" xfId="0" applyFont="1" applyBorder="1" applyAlignment="1">
      <alignment horizontal="center" vertical="center" wrapText="1"/>
    </xf>
    <xf numFmtId="0" fontId="22" fillId="0" borderId="41" xfId="0" applyFont="1" applyBorder="1"/>
    <xf numFmtId="0" fontId="22" fillId="0" borderId="14" xfId="0" applyFont="1" applyBorder="1"/>
    <xf numFmtId="0" fontId="23" fillId="17" borderId="42" xfId="0" applyFont="1" applyFill="1" applyBorder="1" applyAlignment="1">
      <alignment horizontal="right" vertical="center"/>
    </xf>
    <xf numFmtId="0" fontId="23" fillId="17" borderId="43" xfId="0" applyFont="1" applyFill="1" applyBorder="1" applyAlignment="1">
      <alignment horizontal="right" vertical="center"/>
    </xf>
    <xf numFmtId="0" fontId="23" fillId="17" borderId="44" xfId="0" applyFont="1" applyFill="1" applyBorder="1" applyAlignment="1">
      <alignment horizontal="right" vertical="center"/>
    </xf>
    <xf numFmtId="0" fontId="16" fillId="15" borderId="28" xfId="0" applyFont="1" applyFill="1" applyBorder="1" applyAlignment="1">
      <alignment horizontal="center" vertical="center" wrapText="1"/>
    </xf>
    <xf numFmtId="0" fontId="17" fillId="16" borderId="29" xfId="0" applyFont="1" applyFill="1" applyBorder="1" applyAlignment="1">
      <alignment wrapText="1"/>
    </xf>
    <xf numFmtId="0" fontId="8" fillId="0" borderId="27" xfId="0" applyFont="1" applyBorder="1" applyAlignment="1">
      <alignment horizontal="center" vertical="center"/>
    </xf>
    <xf numFmtId="0" fontId="6" fillId="0" borderId="0" xfId="0" applyFont="1"/>
    <xf numFmtId="0" fontId="20" fillId="16" borderId="1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23" xfId="0" applyFont="1" applyBorder="1" applyAlignment="1">
      <alignment horizontal="right" vertical="center"/>
    </xf>
    <xf numFmtId="0" fontId="22" fillId="0" borderId="4" xfId="6" applyFont="1" applyBorder="1" applyAlignment="1">
      <alignment horizontal="left" vertical="center" wrapText="1"/>
    </xf>
    <xf numFmtId="0" fontId="22" fillId="0" borderId="6" xfId="6" applyFont="1" applyBorder="1" applyAlignment="1">
      <alignment horizontal="left" vertical="center" wrapText="1"/>
    </xf>
    <xf numFmtId="0" fontId="6" fillId="0" borderId="10" xfId="6" applyFont="1" applyBorder="1" applyAlignment="1">
      <alignment horizontal="left" vertical="top" wrapText="1"/>
    </xf>
    <xf numFmtId="0" fontId="6" fillId="0" borderId="11" xfId="6" applyFont="1" applyBorder="1" applyAlignment="1">
      <alignment horizontal="left" vertical="top" wrapText="1"/>
    </xf>
    <xf numFmtId="0" fontId="6" fillId="0" borderId="12" xfId="6" applyFont="1" applyBorder="1" applyAlignment="1">
      <alignment horizontal="left" vertical="top" wrapText="1"/>
    </xf>
    <xf numFmtId="0" fontId="6" fillId="0" borderId="13" xfId="6" applyFont="1" applyBorder="1" applyAlignment="1">
      <alignment horizontal="left" vertical="top" wrapText="1"/>
    </xf>
    <xf numFmtId="0" fontId="6" fillId="0" borderId="14" xfId="6" applyFont="1" applyBorder="1" applyAlignment="1">
      <alignment horizontal="left" vertical="top" wrapText="1"/>
    </xf>
    <xf numFmtId="0" fontId="6" fillId="0" borderId="15" xfId="6" applyFont="1" applyBorder="1" applyAlignment="1">
      <alignment horizontal="left" vertical="top" wrapText="1"/>
    </xf>
    <xf numFmtId="0" fontId="22" fillId="0" borderId="4" xfId="6" applyFont="1" applyBorder="1" applyAlignment="1">
      <alignment horizontal="center" vertical="top" wrapText="1"/>
    </xf>
    <xf numFmtId="0" fontId="22" fillId="0" borderId="5" xfId="6" applyFont="1" applyBorder="1" applyAlignment="1">
      <alignment horizontal="center" vertical="top" wrapText="1"/>
    </xf>
    <xf numFmtId="0" fontId="22" fillId="0" borderId="6" xfId="6" applyFont="1" applyBorder="1" applyAlignment="1">
      <alignment horizontal="center" vertical="top" wrapText="1"/>
    </xf>
    <xf numFmtId="0" fontId="36" fillId="0" borderId="4" xfId="6" applyFont="1" applyBorder="1" applyAlignment="1">
      <alignment horizontal="center" vertical="top" wrapText="1"/>
    </xf>
    <xf numFmtId="0" fontId="36" fillId="0" borderId="5" xfId="6" applyFont="1" applyBorder="1" applyAlignment="1">
      <alignment horizontal="center" vertical="top" wrapText="1"/>
    </xf>
    <xf numFmtId="0" fontId="36" fillId="0" borderId="6" xfId="6" applyFont="1" applyBorder="1" applyAlignment="1">
      <alignment horizontal="center" vertical="top" wrapText="1"/>
    </xf>
    <xf numFmtId="0" fontId="36" fillId="21" borderId="4" xfId="6" applyFont="1" applyFill="1" applyBorder="1" applyAlignment="1">
      <alignment horizontal="center" vertical="top" wrapText="1"/>
    </xf>
    <xf numFmtId="0" fontId="36" fillId="21" borderId="5" xfId="6" applyFont="1" applyFill="1" applyBorder="1" applyAlignment="1">
      <alignment horizontal="center" vertical="top" wrapText="1"/>
    </xf>
    <xf numFmtId="0" fontId="36" fillId="21" borderId="6" xfId="6" applyFont="1" applyFill="1" applyBorder="1" applyAlignment="1">
      <alignment horizontal="center" vertical="top" wrapText="1"/>
    </xf>
    <xf numFmtId="0" fontId="36" fillId="21" borderId="4" xfId="6" applyFont="1" applyFill="1" applyBorder="1" applyAlignment="1">
      <alignment horizontal="left" vertical="top" wrapText="1"/>
    </xf>
    <xf numFmtId="0" fontId="36" fillId="21" borderId="6" xfId="6" applyFont="1" applyFill="1" applyBorder="1" applyAlignment="1">
      <alignment horizontal="left" vertical="top" wrapText="1"/>
    </xf>
    <xf numFmtId="0" fontId="36" fillId="0" borderId="4" xfId="6" applyFont="1" applyBorder="1" applyAlignment="1">
      <alignment horizontal="left" vertical="top" wrapText="1"/>
    </xf>
    <xf numFmtId="0" fontId="36" fillId="0" borderId="6" xfId="6" applyFont="1" applyBorder="1" applyAlignment="1">
      <alignment horizontal="left" vertical="top" wrapText="1"/>
    </xf>
    <xf numFmtId="0" fontId="6" fillId="0" borderId="4" xfId="6" applyFont="1" applyBorder="1" applyAlignment="1">
      <alignment horizontal="left" wrapText="1"/>
    </xf>
    <xf numFmtId="0" fontId="6" fillId="0" borderId="5" xfId="6" applyFont="1" applyBorder="1" applyAlignment="1">
      <alignment horizontal="left" wrapText="1"/>
    </xf>
    <xf numFmtId="0" fontId="6" fillId="0" borderId="6" xfId="6" applyFont="1" applyBorder="1" applyAlignment="1">
      <alignment horizontal="left" wrapText="1"/>
    </xf>
    <xf numFmtId="0" fontId="22" fillId="0" borderId="4" xfId="6" applyFont="1" applyBorder="1" applyAlignment="1">
      <alignment horizontal="right" vertical="top" wrapText="1"/>
    </xf>
    <xf numFmtId="0" fontId="22" fillId="0" borderId="5" xfId="6" applyFont="1" applyBorder="1" applyAlignment="1">
      <alignment horizontal="right" vertical="top" wrapText="1"/>
    </xf>
    <xf numFmtId="0" fontId="22" fillId="0" borderId="6" xfId="6" applyFont="1" applyBorder="1" applyAlignment="1">
      <alignment horizontal="right" vertical="top" wrapText="1"/>
    </xf>
    <xf numFmtId="0" fontId="36" fillId="0" borderId="4" xfId="6" applyFont="1" applyBorder="1" applyAlignment="1">
      <alignment horizontal="right" vertical="top" wrapText="1"/>
    </xf>
    <xf numFmtId="0" fontId="36" fillId="0" borderId="5" xfId="6" applyFont="1" applyBorder="1" applyAlignment="1">
      <alignment horizontal="right" vertical="top" wrapText="1"/>
    </xf>
    <xf numFmtId="0" fontId="36" fillId="0" borderId="6" xfId="6" applyFont="1" applyBorder="1" applyAlignment="1">
      <alignment horizontal="right" vertical="top" wrapText="1"/>
    </xf>
    <xf numFmtId="0" fontId="6" fillId="0" borderId="5" xfId="6" applyFont="1" applyBorder="1" applyAlignment="1">
      <alignment horizontal="center" vertical="top"/>
    </xf>
    <xf numFmtId="0" fontId="26" fillId="0" borderId="10" xfId="6" applyFont="1" applyBorder="1" applyAlignment="1">
      <alignment horizontal="left" vertical="top" wrapText="1"/>
    </xf>
    <xf numFmtId="0" fontId="26" fillId="0" borderId="11" xfId="6" applyFont="1" applyBorder="1" applyAlignment="1">
      <alignment horizontal="left" vertical="top" wrapText="1"/>
    </xf>
    <xf numFmtId="0" fontId="26" fillId="0" borderId="12" xfId="6" applyFont="1" applyBorder="1" applyAlignment="1">
      <alignment horizontal="left" vertical="top" wrapText="1"/>
    </xf>
    <xf numFmtId="0" fontId="26" fillId="0" borderId="13" xfId="6" applyFont="1" applyBorder="1" applyAlignment="1">
      <alignment horizontal="left" vertical="top" wrapText="1"/>
    </xf>
    <xf numFmtId="0" fontId="26" fillId="0" borderId="14" xfId="6" applyFont="1" applyBorder="1" applyAlignment="1">
      <alignment horizontal="left" vertical="top" wrapText="1"/>
    </xf>
    <xf numFmtId="0" fontId="26" fillId="0" borderId="15" xfId="6" applyFont="1" applyBorder="1" applyAlignment="1">
      <alignment horizontal="left" vertical="top" wrapText="1"/>
    </xf>
    <xf numFmtId="0" fontId="28" fillId="0" borderId="4" xfId="6" applyFont="1" applyBorder="1" applyAlignment="1">
      <alignment horizontal="center" vertical="top" wrapText="1"/>
    </xf>
    <xf numFmtId="0" fontId="28" fillId="0" borderId="5" xfId="6" applyFont="1" applyBorder="1" applyAlignment="1">
      <alignment horizontal="center" vertical="top" wrapText="1"/>
    </xf>
    <xf numFmtId="0" fontId="28" fillId="0" borderId="6" xfId="6" applyFont="1" applyBorder="1" applyAlignment="1">
      <alignment horizontal="center" vertical="top" wrapText="1"/>
    </xf>
    <xf numFmtId="0" fontId="28" fillId="0" borderId="4" xfId="6" applyFont="1" applyBorder="1" applyAlignment="1">
      <alignment horizontal="center" vertical="center" wrapText="1"/>
    </xf>
    <xf numFmtId="0" fontId="28" fillId="0" borderId="5" xfId="6" applyFont="1" applyBorder="1" applyAlignment="1">
      <alignment horizontal="center" vertical="center" wrapText="1"/>
    </xf>
    <xf numFmtId="0" fontId="28" fillId="0" borderId="6" xfId="6" applyFont="1" applyBorder="1" applyAlignment="1">
      <alignment horizontal="center" vertical="center" wrapText="1"/>
    </xf>
    <xf numFmtId="0" fontId="27" fillId="0" borderId="4" xfId="6" applyFont="1" applyBorder="1" applyAlignment="1">
      <alignment horizontal="left" vertical="top" wrapText="1"/>
    </xf>
    <xf numFmtId="0" fontId="27" fillId="0" borderId="6" xfId="6" applyFont="1" applyBorder="1" applyAlignment="1">
      <alignment horizontal="left" vertical="top" wrapText="1"/>
    </xf>
    <xf numFmtId="0" fontId="31" fillId="20" borderId="4" xfId="6" applyFont="1" applyFill="1" applyBorder="1" applyAlignment="1">
      <alignment horizontal="center" vertical="top" wrapText="1"/>
    </xf>
    <xf numFmtId="0" fontId="31" fillId="20" borderId="5" xfId="6" applyFont="1" applyFill="1" applyBorder="1" applyAlignment="1">
      <alignment horizontal="center" vertical="top" wrapText="1"/>
    </xf>
    <xf numFmtId="0" fontId="31" fillId="20" borderId="6" xfId="6" applyFont="1" applyFill="1" applyBorder="1" applyAlignment="1">
      <alignment horizontal="center" vertical="top" wrapText="1"/>
    </xf>
    <xf numFmtId="0" fontId="31" fillId="20" borderId="4" xfId="6" applyFont="1" applyFill="1" applyBorder="1" applyAlignment="1">
      <alignment horizontal="left" vertical="top" wrapText="1"/>
    </xf>
    <xf numFmtId="0" fontId="31" fillId="20" borderId="6" xfId="6" applyFont="1" applyFill="1" applyBorder="1" applyAlignment="1">
      <alignment horizontal="left" vertical="top" wrapText="1"/>
    </xf>
    <xf numFmtId="0" fontId="28" fillId="0" borderId="4" xfId="6" applyFont="1" applyBorder="1" applyAlignment="1">
      <alignment horizontal="left" vertical="top" wrapText="1"/>
    </xf>
    <xf numFmtId="0" fontId="28" fillId="0" borderId="6" xfId="6" applyFont="1" applyBorder="1" applyAlignment="1">
      <alignment horizontal="left" vertical="top" wrapText="1"/>
    </xf>
    <xf numFmtId="0" fontId="26" fillId="0" borderId="4" xfId="6" applyFont="1" applyBorder="1" applyAlignment="1">
      <alignment horizontal="left" wrapText="1"/>
    </xf>
    <xf numFmtId="0" fontId="26" fillId="0" borderId="5" xfId="6" applyFont="1" applyBorder="1" applyAlignment="1">
      <alignment horizontal="left" wrapText="1"/>
    </xf>
    <xf numFmtId="0" fontId="26" fillId="0" borderId="6" xfId="6" applyFont="1" applyBorder="1" applyAlignment="1">
      <alignment horizontal="left" wrapText="1"/>
    </xf>
    <xf numFmtId="0" fontId="38" fillId="20" borderId="4" xfId="6" applyFont="1" applyFill="1" applyBorder="1" applyAlignment="1">
      <alignment horizontal="center" vertical="center" wrapText="1"/>
    </xf>
    <xf numFmtId="0" fontId="39" fillId="20" borderId="5" xfId="6" applyFont="1" applyFill="1" applyBorder="1" applyAlignment="1">
      <alignment horizontal="center" vertical="center" wrapText="1"/>
    </xf>
    <xf numFmtId="0" fontId="39" fillId="20" borderId="6" xfId="6" applyFont="1" applyFill="1" applyBorder="1" applyAlignment="1">
      <alignment horizontal="center" vertical="center" wrapText="1"/>
    </xf>
    <xf numFmtId="0" fontId="28" fillId="0" borderId="4" xfId="6" applyFont="1" applyBorder="1" applyAlignment="1">
      <alignment horizontal="right" vertical="top" wrapText="1"/>
    </xf>
    <xf numFmtId="0" fontId="28" fillId="0" borderId="5" xfId="6" applyFont="1" applyBorder="1" applyAlignment="1">
      <alignment horizontal="right" vertical="top" wrapText="1"/>
    </xf>
    <xf numFmtId="0" fontId="28" fillId="0" borderId="6" xfId="6" applyFont="1" applyBorder="1" applyAlignment="1">
      <alignment horizontal="right" vertical="top" wrapText="1"/>
    </xf>
    <xf numFmtId="0" fontId="27" fillId="0" borderId="4" xfId="6" applyFont="1" applyBorder="1" applyAlignment="1">
      <alignment horizontal="left" vertical="center" wrapText="1"/>
    </xf>
    <xf numFmtId="0" fontId="27" fillId="0" borderId="6" xfId="6" applyFont="1" applyBorder="1" applyAlignment="1">
      <alignment horizontal="left" vertical="center" wrapText="1"/>
    </xf>
    <xf numFmtId="0" fontId="27" fillId="0" borderId="4" xfId="6" applyFont="1" applyBorder="1" applyAlignment="1">
      <alignment horizontal="center" vertical="top" wrapText="1"/>
    </xf>
    <xf numFmtId="0" fontId="27" fillId="0" borderId="5" xfId="6" applyFont="1" applyBorder="1" applyAlignment="1">
      <alignment horizontal="center" vertical="top" wrapText="1"/>
    </xf>
    <xf numFmtId="0" fontId="27" fillId="0" borderId="6" xfId="6" applyFont="1" applyBorder="1" applyAlignment="1">
      <alignment horizontal="center" vertical="top" wrapText="1"/>
    </xf>
    <xf numFmtId="0" fontId="28" fillId="19" borderId="4" xfId="6" applyFont="1" applyFill="1" applyBorder="1" applyAlignment="1">
      <alignment horizontal="center" vertical="top" wrapText="1"/>
    </xf>
    <xf numFmtId="0" fontId="28" fillId="19" borderId="5" xfId="6" applyFont="1" applyFill="1" applyBorder="1" applyAlignment="1">
      <alignment horizontal="center" vertical="top" wrapText="1"/>
    </xf>
    <xf numFmtId="0" fontId="28" fillId="19" borderId="6" xfId="6" applyFont="1" applyFill="1" applyBorder="1" applyAlignment="1">
      <alignment horizontal="center" vertical="top" wrapText="1"/>
    </xf>
    <xf numFmtId="0" fontId="28" fillId="19" borderId="4" xfId="6" applyFont="1" applyFill="1" applyBorder="1" applyAlignment="1">
      <alignment horizontal="left" vertical="top" wrapText="1"/>
    </xf>
    <xf numFmtId="0" fontId="28" fillId="19" borderId="6" xfId="6" applyFont="1" applyFill="1" applyBorder="1" applyAlignment="1">
      <alignment horizontal="left" vertical="top" wrapText="1"/>
    </xf>
    <xf numFmtId="0" fontId="27" fillId="0" borderId="4" xfId="6" applyFont="1" applyBorder="1" applyAlignment="1">
      <alignment horizontal="right" vertical="top" wrapText="1"/>
    </xf>
    <xf numFmtId="0" fontId="27" fillId="0" borderId="5" xfId="6" applyFont="1" applyBorder="1" applyAlignment="1">
      <alignment horizontal="right" vertical="top" wrapText="1"/>
    </xf>
    <xf numFmtId="0" fontId="27" fillId="0" borderId="6" xfId="6" applyFont="1" applyBorder="1" applyAlignment="1">
      <alignment horizontal="right" vertical="top" wrapText="1"/>
    </xf>
    <xf numFmtId="0" fontId="26" fillId="0" borderId="5" xfId="6" applyFont="1" applyBorder="1" applyAlignment="1">
      <alignment horizontal="center" vertical="top"/>
    </xf>
    <xf numFmtId="0" fontId="31" fillId="14" borderId="4" xfId="6" applyFont="1" applyFill="1" applyBorder="1" applyAlignment="1">
      <alignment horizontal="center" vertical="top" wrapText="1"/>
    </xf>
    <xf numFmtId="0" fontId="31" fillId="14" borderId="5" xfId="6" applyFont="1" applyFill="1" applyBorder="1" applyAlignment="1">
      <alignment horizontal="center" vertical="top" wrapText="1"/>
    </xf>
    <xf numFmtId="0" fontId="31" fillId="14" borderId="6" xfId="6" applyFont="1" applyFill="1" applyBorder="1" applyAlignment="1">
      <alignment horizontal="center" vertical="top" wrapText="1"/>
    </xf>
    <xf numFmtId="0" fontId="31" fillId="14" borderId="4" xfId="6" applyFont="1" applyFill="1" applyBorder="1" applyAlignment="1">
      <alignment horizontal="left" vertical="top" wrapText="1"/>
    </xf>
    <xf numFmtId="0" fontId="31" fillId="14" borderId="6" xfId="6" applyFont="1" applyFill="1" applyBorder="1" applyAlignment="1">
      <alignment horizontal="left" vertical="top" wrapText="1"/>
    </xf>
    <xf numFmtId="0" fontId="8" fillId="0" borderId="63" xfId="3" applyFont="1" applyBorder="1" applyAlignment="1">
      <alignment horizontal="center" vertical="center" textRotation="90" wrapText="1"/>
    </xf>
    <xf numFmtId="0" fontId="8" fillId="0" borderId="1" xfId="3" applyFont="1" applyBorder="1" applyAlignment="1">
      <alignment horizontal="center" vertical="center" textRotation="90" wrapText="1"/>
    </xf>
    <xf numFmtId="0" fontId="8" fillId="5" borderId="1" xfId="3" applyFont="1" applyFill="1" applyBorder="1" applyAlignment="1">
      <alignment horizontal="left" vertical="top" wrapText="1"/>
    </xf>
    <xf numFmtId="0" fontId="6" fillId="0" borderId="17" xfId="3" applyFont="1" applyBorder="1" applyAlignment="1">
      <alignment horizontal="center" vertical="top"/>
    </xf>
    <xf numFmtId="0" fontId="6" fillId="0" borderId="18" xfId="3" applyFont="1" applyBorder="1" applyAlignment="1">
      <alignment horizontal="center" vertical="top"/>
    </xf>
    <xf numFmtId="0" fontId="6" fillId="0" borderId="22" xfId="3" applyFont="1" applyBorder="1" applyAlignment="1">
      <alignment horizontal="center" vertical="top"/>
    </xf>
    <xf numFmtId="0" fontId="6" fillId="0" borderId="3" xfId="3" applyFont="1" applyBorder="1" applyAlignment="1">
      <alignment horizontal="center" vertical="top"/>
    </xf>
    <xf numFmtId="0" fontId="6" fillId="0" borderId="18" xfId="3" applyFont="1" applyBorder="1" applyAlignment="1">
      <alignment horizontal="left" vertical="top"/>
    </xf>
    <xf numFmtId="0" fontId="6" fillId="0" borderId="61" xfId="3" applyFont="1" applyBorder="1" applyAlignment="1">
      <alignment horizontal="left" vertical="top"/>
    </xf>
    <xf numFmtId="0" fontId="6" fillId="0" borderId="3" xfId="3" applyFont="1" applyBorder="1" applyAlignment="1">
      <alignment horizontal="left" vertical="top"/>
    </xf>
    <xf numFmtId="0" fontId="6" fillId="0" borderId="55" xfId="3" applyFont="1" applyBorder="1" applyAlignment="1">
      <alignment horizontal="left" vertical="top"/>
    </xf>
    <xf numFmtId="0" fontId="10" fillId="0" borderId="3" xfId="3" applyFont="1" applyBorder="1" applyAlignment="1">
      <alignment vertical="top" wrapText="1"/>
    </xf>
    <xf numFmtId="0" fontId="10" fillId="0" borderId="3" xfId="3" applyFont="1" applyBorder="1" applyAlignment="1">
      <alignment horizontal="left" vertical="top" wrapText="1"/>
    </xf>
    <xf numFmtId="0" fontId="10" fillId="0" borderId="55" xfId="3" applyFont="1" applyBorder="1" applyAlignment="1">
      <alignment horizontal="left" vertical="top" wrapText="1"/>
    </xf>
    <xf numFmtId="0" fontId="24" fillId="13" borderId="22" xfId="3" applyFont="1" applyFill="1" applyBorder="1" applyAlignment="1">
      <alignment horizontal="center" vertical="center"/>
    </xf>
    <xf numFmtId="0" fontId="24" fillId="13" borderId="3" xfId="3" applyFont="1" applyFill="1" applyBorder="1" applyAlignment="1">
      <alignment horizontal="center" vertical="center"/>
    </xf>
    <xf numFmtId="0" fontId="24" fillId="13" borderId="55" xfId="3" applyFont="1" applyFill="1" applyBorder="1" applyAlignment="1">
      <alignment horizontal="left" vertical="center" textRotation="45" wrapText="1"/>
    </xf>
    <xf numFmtId="0" fontId="32" fillId="6" borderId="37" xfId="3" applyFont="1" applyFill="1" applyBorder="1" applyAlignment="1">
      <alignment horizontal="center" vertical="top" wrapText="1"/>
    </xf>
    <xf numFmtId="0" fontId="32" fillId="6" borderId="2" xfId="3" applyFont="1" applyFill="1" applyBorder="1" applyAlignment="1">
      <alignment horizontal="center" vertical="top" wrapText="1"/>
    </xf>
    <xf numFmtId="0" fontId="8" fillId="0" borderId="63" xfId="3" applyFont="1" applyBorder="1" applyAlignment="1">
      <alignment horizontal="center" vertical="center" textRotation="90"/>
    </xf>
    <xf numFmtId="0" fontId="8" fillId="4" borderId="1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center" vertical="center" textRotation="90"/>
    </xf>
    <xf numFmtId="0" fontId="8" fillId="3" borderId="1" xfId="3" applyFont="1" applyFill="1" applyBorder="1" applyAlignment="1">
      <alignment horizontal="left" vertical="top" wrapText="1"/>
    </xf>
    <xf numFmtId="0" fontId="18" fillId="2" borderId="65" xfId="3" applyFont="1" applyFill="1" applyBorder="1" applyAlignment="1">
      <alignment horizontal="right" vertical="top" wrapText="1"/>
    </xf>
    <xf numFmtId="0" fontId="18" fillId="2" borderId="66" xfId="3" applyFont="1" applyFill="1" applyBorder="1" applyAlignment="1">
      <alignment horizontal="right" vertical="top" wrapText="1"/>
    </xf>
    <xf numFmtId="0" fontId="8" fillId="4" borderId="1" xfId="3" applyFont="1" applyFill="1" applyBorder="1" applyAlignment="1">
      <alignment horizontal="center" vertical="top" wrapText="1"/>
    </xf>
    <xf numFmtId="0" fontId="8" fillId="11" borderId="64" xfId="3" applyFont="1" applyFill="1" applyBorder="1" applyAlignment="1">
      <alignment horizontal="center" vertical="top" readingOrder="1"/>
    </xf>
    <xf numFmtId="0" fontId="8" fillId="11" borderId="5" xfId="3" applyFont="1" applyFill="1" applyBorder="1" applyAlignment="1">
      <alignment horizontal="center" vertical="top" readingOrder="1"/>
    </xf>
    <xf numFmtId="0" fontId="8" fillId="11" borderId="6" xfId="3" applyFont="1" applyFill="1" applyBorder="1" applyAlignment="1">
      <alignment horizontal="center" vertical="top" readingOrder="1"/>
    </xf>
    <xf numFmtId="0" fontId="34" fillId="13" borderId="55" xfId="3" applyFont="1" applyFill="1" applyBorder="1" applyAlignment="1">
      <alignment horizontal="center" vertical="center" textRotation="45" wrapText="1"/>
    </xf>
    <xf numFmtId="0" fontId="34" fillId="13" borderId="55" xfId="3" applyFont="1" applyFill="1" applyBorder="1" applyAlignment="1">
      <alignment horizontal="left" vertical="center" textRotation="45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4" fontId="9" fillId="0" borderId="3" xfId="0" applyNumberFormat="1" applyFont="1" applyFill="1" applyBorder="1" applyAlignment="1">
      <alignment horizontal="center" vertical="center"/>
    </xf>
    <xf numFmtId="44" fontId="9" fillId="0" borderId="55" xfId="0" applyNumberFormat="1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44" fontId="13" fillId="0" borderId="55" xfId="0" applyNumberFormat="1" applyFont="1" applyFill="1" applyBorder="1" applyAlignment="1">
      <alignment horizontal="center" vertical="center"/>
    </xf>
    <xf numFmtId="44" fontId="13" fillId="19" borderId="3" xfId="0" applyNumberFormat="1" applyFont="1" applyFill="1" applyBorder="1" applyAlignment="1">
      <alignment horizontal="center" vertical="center"/>
    </xf>
    <xf numFmtId="44" fontId="26" fillId="19" borderId="6" xfId="6" applyNumberFormat="1" applyFont="1" applyFill="1" applyBorder="1" applyAlignment="1">
      <alignment horizontal="center" vertical="top" shrinkToFit="1"/>
    </xf>
    <xf numFmtId="168" fontId="26" fillId="19" borderId="1" xfId="6" applyNumberFormat="1" applyFont="1" applyFill="1" applyBorder="1" applyAlignment="1">
      <alignment horizontal="center" vertical="center" shrinkToFit="1"/>
    </xf>
    <xf numFmtId="0" fontId="27" fillId="0" borderId="1" xfId="6" applyFont="1" applyFill="1" applyBorder="1" applyAlignment="1">
      <alignment horizontal="center" vertical="center" wrapText="1"/>
    </xf>
    <xf numFmtId="0" fontId="27" fillId="0" borderId="4" xfId="6" applyFont="1" applyFill="1" applyBorder="1" applyAlignment="1">
      <alignment horizontal="left" vertical="center" wrapText="1"/>
    </xf>
    <xf numFmtId="0" fontId="27" fillId="0" borderId="6" xfId="6" applyFont="1" applyFill="1" applyBorder="1" applyAlignment="1">
      <alignment horizontal="left" vertical="center" wrapText="1"/>
    </xf>
    <xf numFmtId="1" fontId="26" fillId="0" borderId="1" xfId="6" applyNumberFormat="1" applyFont="1" applyFill="1" applyBorder="1" applyAlignment="1">
      <alignment horizontal="right" vertical="center" shrinkToFit="1"/>
    </xf>
    <xf numFmtId="2" fontId="26" fillId="0" borderId="1" xfId="6" applyNumberFormat="1" applyFont="1" applyFill="1" applyBorder="1" applyAlignment="1">
      <alignment horizontal="center" vertical="center" shrinkToFit="1"/>
    </xf>
    <xf numFmtId="168" fontId="26" fillId="0" borderId="1" xfId="6" applyNumberFormat="1" applyFont="1" applyFill="1" applyBorder="1" applyAlignment="1">
      <alignment horizontal="center" vertical="center" shrinkToFit="1"/>
    </xf>
    <xf numFmtId="168" fontId="26" fillId="0" borderId="1" xfId="6" applyNumberFormat="1" applyFont="1" applyFill="1" applyBorder="1" applyAlignment="1">
      <alignment horizontal="left" vertical="center" shrinkToFit="1"/>
    </xf>
    <xf numFmtId="1" fontId="26" fillId="0" borderId="1" xfId="6" applyNumberFormat="1" applyFont="1" applyFill="1" applyBorder="1" applyAlignment="1">
      <alignment horizontal="center" vertical="center" shrinkToFit="1"/>
    </xf>
    <xf numFmtId="2" fontId="26" fillId="0" borderId="1" xfId="6" applyNumberFormat="1" applyFont="1" applyFill="1" applyBorder="1" applyAlignment="1">
      <alignment horizontal="left" vertical="center" shrinkToFit="1"/>
    </xf>
    <xf numFmtId="44" fontId="26" fillId="0" borderId="1" xfId="6" applyNumberFormat="1" applyFont="1" applyFill="1" applyBorder="1" applyAlignment="1">
      <alignment horizontal="left" vertical="center" shrinkToFit="1"/>
    </xf>
    <xf numFmtId="0" fontId="27" fillId="0" borderId="4" xfId="6" applyFont="1" applyFill="1" applyBorder="1" applyAlignment="1">
      <alignment horizontal="right" vertical="top" wrapText="1"/>
    </xf>
    <xf numFmtId="0" fontId="27" fillId="0" borderId="5" xfId="6" applyFont="1" applyFill="1" applyBorder="1" applyAlignment="1">
      <alignment horizontal="right" vertical="top" wrapText="1"/>
    </xf>
    <xf numFmtId="0" fontId="27" fillId="0" borderId="6" xfId="6" applyFont="1" applyFill="1" applyBorder="1" applyAlignment="1">
      <alignment horizontal="right" vertical="top" wrapText="1"/>
    </xf>
    <xf numFmtId="168" fontId="26" fillId="0" borderId="1" xfId="6" applyNumberFormat="1" applyFont="1" applyFill="1" applyBorder="1" applyAlignment="1">
      <alignment horizontal="right" vertical="top" shrinkToFit="1"/>
    </xf>
    <xf numFmtId="0" fontId="28" fillId="0" borderId="4" xfId="6" applyFont="1" applyFill="1" applyBorder="1" applyAlignment="1">
      <alignment horizontal="right" vertical="top" wrapText="1"/>
    </xf>
    <xf numFmtId="0" fontId="28" fillId="0" borderId="5" xfId="6" applyFont="1" applyFill="1" applyBorder="1" applyAlignment="1">
      <alignment horizontal="right" vertical="top" wrapText="1"/>
    </xf>
    <xf numFmtId="0" fontId="28" fillId="0" borderId="6" xfId="6" applyFont="1" applyFill="1" applyBorder="1" applyAlignment="1">
      <alignment horizontal="right" vertical="top" wrapText="1"/>
    </xf>
    <xf numFmtId="0" fontId="26" fillId="0" borderId="5" xfId="6" applyFont="1" applyFill="1" applyBorder="1" applyAlignment="1">
      <alignment horizontal="center" vertical="top"/>
    </xf>
    <xf numFmtId="0" fontId="28" fillId="0" borderId="1" xfId="6" applyFont="1" applyFill="1" applyBorder="1" applyAlignment="1">
      <alignment horizontal="center" vertical="top" wrapText="1"/>
    </xf>
    <xf numFmtId="0" fontId="28" fillId="0" borderId="4" xfId="6" applyFont="1" applyFill="1" applyBorder="1" applyAlignment="1">
      <alignment horizontal="left" vertical="top" wrapText="1"/>
    </xf>
    <xf numFmtId="0" fontId="28" fillId="0" borderId="6" xfId="6" applyFont="1" applyFill="1" applyBorder="1" applyAlignment="1">
      <alignment horizontal="left" vertical="top" wrapText="1"/>
    </xf>
    <xf numFmtId="1" fontId="29" fillId="0" borderId="1" xfId="6" applyNumberFormat="1" applyFont="1" applyFill="1" applyBorder="1" applyAlignment="1">
      <alignment horizontal="right" vertical="top" shrinkToFit="1"/>
    </xf>
    <xf numFmtId="0" fontId="26" fillId="0" borderId="4" xfId="6" applyFont="1" applyFill="1" applyBorder="1" applyAlignment="1">
      <alignment horizontal="left" wrapText="1"/>
    </xf>
    <xf numFmtId="0" fontId="26" fillId="0" borderId="5" xfId="6" applyFont="1" applyFill="1" applyBorder="1" applyAlignment="1">
      <alignment horizontal="left" wrapText="1"/>
    </xf>
    <xf numFmtId="0" fontId="26" fillId="0" borderId="6" xfId="6" applyFont="1" applyFill="1" applyBorder="1" applyAlignment="1">
      <alignment horizontal="left" wrapText="1"/>
    </xf>
    <xf numFmtId="168" fontId="26" fillId="19" borderId="1" xfId="6" applyNumberFormat="1" applyFont="1" applyFill="1" applyBorder="1" applyAlignment="1">
      <alignment horizontal="left" vertical="center" shrinkToFit="1"/>
    </xf>
    <xf numFmtId="10" fontId="9" fillId="19" borderId="1" xfId="3" applyNumberFormat="1" applyFont="1" applyFill="1" applyBorder="1" applyAlignment="1">
      <alignment vertical="top" shrinkToFit="1"/>
    </xf>
    <xf numFmtId="9" fontId="9" fillId="19" borderId="1" xfId="3" applyNumberFormat="1" applyFont="1" applyFill="1" applyBorder="1" applyAlignment="1">
      <alignment wrapText="1"/>
    </xf>
    <xf numFmtId="0" fontId="9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45" fillId="0" borderId="70" xfId="0" applyFont="1" applyBorder="1" applyAlignment="1">
      <alignment horizontal="right" vertical="center"/>
    </xf>
    <xf numFmtId="0" fontId="43" fillId="0" borderId="71" xfId="0" applyFont="1" applyFill="1" applyBorder="1" applyAlignment="1">
      <alignment wrapText="1"/>
    </xf>
    <xf numFmtId="0" fontId="43" fillId="19" borderId="73" xfId="0" applyFont="1" applyFill="1" applyBorder="1" applyAlignment="1">
      <alignment wrapText="1"/>
    </xf>
    <xf numFmtId="0" fontId="46" fillId="0" borderId="72" xfId="0" applyFont="1" applyBorder="1" applyAlignment="1">
      <alignment horizontal="right" vertical="center" wrapText="1"/>
    </xf>
  </cellXfs>
  <cellStyles count="7">
    <cellStyle name="Moeda" xfId="5" builtinId="4"/>
    <cellStyle name="Moeda 3" xfId="1" xr:uid="{00000000-0005-0000-0000-000001000000}"/>
    <cellStyle name="Normal" xfId="0" builtinId="0"/>
    <cellStyle name="Normal 2" xfId="2" xr:uid="{00000000-0005-0000-0000-000003000000}"/>
    <cellStyle name="Normal 3" xfId="6" xr:uid="{00000000-0005-0000-0000-000004000000}"/>
    <cellStyle name="Normal 4" xfId="3" xr:uid="{00000000-0005-0000-0000-000005000000}"/>
    <cellStyle name="Porcentagem 2" xfId="4" xr:uid="{00000000-0005-0000-0000-000007000000}"/>
  </cellStyles>
  <dxfs count="0"/>
  <tableStyles count="0" defaultTableStyle="TableStyleMedium2" defaultPivotStyle="PivotStyleLight16"/>
  <colors>
    <mruColors>
      <color rgb="FF800000"/>
      <color rgb="FFB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288772</xdr:colOff>
      <xdr:row>0</xdr:row>
      <xdr:rowOff>252490</xdr:rowOff>
    </xdr:from>
    <xdr:ext cx="993323" cy="1469570"/>
    <xdr:pic>
      <xdr:nvPicPr>
        <xdr:cNvPr id="2" name="image1.png">
          <a:extLst>
            <a:ext uri="{FF2B5EF4-FFF2-40B4-BE49-F238E27FC236}">
              <a16:creationId xmlns:a16="http://schemas.microsoft.com/office/drawing/2014/main" id="{994A29C0-B5FB-4889-931A-835A366A53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772" y="252490"/>
          <a:ext cx="993323" cy="146957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622300" cy="793750"/>
    <xdr:pic>
      <xdr:nvPicPr>
        <xdr:cNvPr id="2" name="shape 1">
          <a:extLst>
            <a:ext uri="{FF2B5EF4-FFF2-40B4-BE49-F238E27FC236}">
              <a16:creationId xmlns:a16="http://schemas.microsoft.com/office/drawing/2014/main" id="{A3FE942A-F8C2-4D2B-8E4D-97C37616C76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0"/>
          <a:ext cx="622300" cy="793750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72259</xdr:rowOff>
    </xdr:from>
    <xdr:ext cx="748862" cy="978776"/>
    <xdr:pic>
      <xdr:nvPicPr>
        <xdr:cNvPr id="3" name="shape 1">
          <a:extLst>
            <a:ext uri="{FF2B5EF4-FFF2-40B4-BE49-F238E27FC236}">
              <a16:creationId xmlns:a16="http://schemas.microsoft.com/office/drawing/2014/main" id="{16456F45-91F8-496C-8C17-1DD10998B3E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72259"/>
          <a:ext cx="748862" cy="978776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622300" cy="793750"/>
    <xdr:pic>
      <xdr:nvPicPr>
        <xdr:cNvPr id="2" name="shape 1">
          <a:extLst>
            <a:ext uri="{FF2B5EF4-FFF2-40B4-BE49-F238E27FC236}">
              <a16:creationId xmlns:a16="http://schemas.microsoft.com/office/drawing/2014/main" id="{5E0A016C-14BB-432E-9422-10309320085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0"/>
          <a:ext cx="622300" cy="793750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622300" cy="793750"/>
    <xdr:pic>
      <xdr:nvPicPr>
        <xdr:cNvPr id="3" name="shape 1">
          <a:extLst>
            <a:ext uri="{FF2B5EF4-FFF2-40B4-BE49-F238E27FC236}">
              <a16:creationId xmlns:a16="http://schemas.microsoft.com/office/drawing/2014/main" id="{2516F258-8B2E-4254-9790-E24672E2F5D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0"/>
          <a:ext cx="622300" cy="793750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66775" cy="1104900"/>
    <xdr:pic>
      <xdr:nvPicPr>
        <xdr:cNvPr id="2" name="shape 1">
          <a:extLst>
            <a:ext uri="{FF2B5EF4-FFF2-40B4-BE49-F238E27FC236}">
              <a16:creationId xmlns:a16="http://schemas.microsoft.com/office/drawing/2014/main" id="{531857CE-E8D9-4BE4-B75B-BDB1D662DF0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66775" cy="1104900"/>
    <xdr:pic>
      <xdr:nvPicPr>
        <xdr:cNvPr id="2" name="shape 1">
          <a:extLst>
            <a:ext uri="{FF2B5EF4-FFF2-40B4-BE49-F238E27FC236}">
              <a16:creationId xmlns:a16="http://schemas.microsoft.com/office/drawing/2014/main" id="{F8295F37-0823-4BE9-B521-87F95580C9B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0</xdr:colOff>
      <xdr:row>0</xdr:row>
      <xdr:rowOff>0</xdr:rowOff>
    </xdr:from>
    <xdr:ext cx="866775" cy="1104900"/>
    <xdr:pic>
      <xdr:nvPicPr>
        <xdr:cNvPr id="3" name="shape 1">
          <a:extLst>
            <a:ext uri="{FF2B5EF4-FFF2-40B4-BE49-F238E27FC236}">
              <a16:creationId xmlns:a16="http://schemas.microsoft.com/office/drawing/2014/main" id="{0B1890FB-6AA9-4EE0-B482-067379CF04F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66775" cy="1104900"/>
    <xdr:pic>
      <xdr:nvPicPr>
        <xdr:cNvPr id="2" name="shape 1">
          <a:extLst>
            <a:ext uri="{FF2B5EF4-FFF2-40B4-BE49-F238E27FC236}">
              <a16:creationId xmlns:a16="http://schemas.microsoft.com/office/drawing/2014/main" id="{6B9B220A-8D4B-45A1-B22E-07C71CF18D6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0</xdr:colOff>
      <xdr:row>0</xdr:row>
      <xdr:rowOff>0</xdr:rowOff>
    </xdr:from>
    <xdr:ext cx="866775" cy="1104900"/>
    <xdr:pic>
      <xdr:nvPicPr>
        <xdr:cNvPr id="3" name="shape 1">
          <a:extLst>
            <a:ext uri="{FF2B5EF4-FFF2-40B4-BE49-F238E27FC236}">
              <a16:creationId xmlns:a16="http://schemas.microsoft.com/office/drawing/2014/main" id="{BA3A9905-6646-41F8-8094-674BF173008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0</xdr:colOff>
      <xdr:row>0</xdr:row>
      <xdr:rowOff>0</xdr:rowOff>
    </xdr:from>
    <xdr:ext cx="866775" cy="1104900"/>
    <xdr:pic>
      <xdr:nvPicPr>
        <xdr:cNvPr id="4" name="shape 1">
          <a:extLst>
            <a:ext uri="{FF2B5EF4-FFF2-40B4-BE49-F238E27FC236}">
              <a16:creationId xmlns:a16="http://schemas.microsoft.com/office/drawing/2014/main" id="{BE823405-AAAE-4B25-9A47-C884D3D8E66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66775" cy="1104900"/>
    <xdr:pic>
      <xdr:nvPicPr>
        <xdr:cNvPr id="2" name="shape 1">
          <a:extLst>
            <a:ext uri="{FF2B5EF4-FFF2-40B4-BE49-F238E27FC236}">
              <a16:creationId xmlns:a16="http://schemas.microsoft.com/office/drawing/2014/main" id="{1CE56C19-105F-4CB9-A420-7B83EB05304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0</xdr:colOff>
      <xdr:row>0</xdr:row>
      <xdr:rowOff>0</xdr:rowOff>
    </xdr:from>
    <xdr:ext cx="866775" cy="1104900"/>
    <xdr:pic>
      <xdr:nvPicPr>
        <xdr:cNvPr id="3" name="shape 1">
          <a:extLst>
            <a:ext uri="{FF2B5EF4-FFF2-40B4-BE49-F238E27FC236}">
              <a16:creationId xmlns:a16="http://schemas.microsoft.com/office/drawing/2014/main" id="{6B1C6DF4-126A-4B40-B1F2-990BEE03AAD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0</xdr:colOff>
      <xdr:row>0</xdr:row>
      <xdr:rowOff>0</xdr:rowOff>
    </xdr:from>
    <xdr:ext cx="866775" cy="1104900"/>
    <xdr:pic>
      <xdr:nvPicPr>
        <xdr:cNvPr id="4" name="shape 1">
          <a:extLst>
            <a:ext uri="{FF2B5EF4-FFF2-40B4-BE49-F238E27FC236}">
              <a16:creationId xmlns:a16="http://schemas.microsoft.com/office/drawing/2014/main" id="{FFC4B81C-11BB-4404-A76A-ACEAAB00C68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866775" cy="1104900"/>
        </a:xfrm>
        <a:prstGeom prst="rect">
          <a:avLst/>
        </a:prstGeom>
        <a:ln w="0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%20Universit&#225;ria/CC/Servi&#231;os%20Continuados/UFAPE/01%20-%20Log&#237;stica/Planilha%20de%20Forma&#231;&#227;o%20de%20Pre&#231;os%20Log&#237;stica-%20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uadro Resumo"/>
      <sheetName val="UNIFORME"/>
      <sheetName val="EPI"/>
      <sheetName val="EQUIPAMENTOS"/>
      <sheetName val="INSUMOS E FERRAMENTAS"/>
      <sheetName val="SUPERVISOR"/>
      <sheetName val="AGENTE DE TRANSPORTE"/>
      <sheetName val="ALMOXARIFE"/>
      <sheetName val="CARREGADOR"/>
      <sheetName val="AJUDANTE DE CARGA"/>
      <sheetName val="MECÂNICO"/>
      <sheetName val="AJUDANTE DE MECÂNICO"/>
      <sheetName val="LAVADOR DE VEÍCULOS"/>
      <sheetName val="TRATORISTA"/>
      <sheetName val="Motorista"/>
      <sheetName val="Diárias - Motorista"/>
      <sheetName val="Salários"/>
    </sheetNames>
    <sheetDataSet>
      <sheetData sheetId="0"/>
      <sheetData sheetId="1"/>
      <sheetData sheetId="2"/>
      <sheetData sheetId="3">
        <row r="14">
          <cell r="L14">
            <v>0</v>
          </cell>
        </row>
      </sheetData>
      <sheetData sheetId="4">
        <row r="14">
          <cell r="L14">
            <v>0</v>
          </cell>
        </row>
      </sheetData>
      <sheetData sheetId="5">
        <row r="14">
          <cell r="L14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356B8-2B4A-435E-B4D6-F177CB0D8D2F}">
  <dimension ref="A1:I994"/>
  <sheetViews>
    <sheetView tabSelected="1" view="pageBreakPreview" topLeftCell="A4" zoomScaleNormal="90" zoomScaleSheetLayoutView="100" workbookViewId="0">
      <selection activeCell="H6" sqref="H6"/>
    </sheetView>
  </sheetViews>
  <sheetFormatPr defaultColWidth="12.5703125" defaultRowHeight="15" customHeight="1" x14ac:dyDescent="0.3"/>
  <cols>
    <col min="1" max="2" width="16.42578125" style="1" customWidth="1"/>
    <col min="3" max="3" width="16" style="1" customWidth="1"/>
    <col min="4" max="4" width="62.5703125" style="1" customWidth="1"/>
    <col min="5" max="6" width="17" style="1" customWidth="1"/>
    <col min="7" max="7" width="19.28515625" style="1" customWidth="1"/>
    <col min="8" max="8" width="17.140625" style="1" customWidth="1"/>
    <col min="9" max="9" width="20.85546875" style="1" bestFit="1" customWidth="1"/>
    <col min="10" max="16384" width="12.5703125" style="1"/>
  </cols>
  <sheetData>
    <row r="1" spans="1:9" ht="24.95" customHeight="1" x14ac:dyDescent="0.3">
      <c r="A1" s="168" t="s">
        <v>229</v>
      </c>
      <c r="B1" s="169"/>
      <c r="C1" s="163" t="s">
        <v>230</v>
      </c>
      <c r="D1" s="163"/>
      <c r="E1" s="163"/>
      <c r="F1" s="163"/>
      <c r="G1" s="163"/>
      <c r="H1" s="163"/>
      <c r="I1" s="113"/>
    </row>
    <row r="2" spans="1:9" ht="24.95" customHeight="1" x14ac:dyDescent="0.3">
      <c r="A2" s="170"/>
      <c r="B2" s="171"/>
      <c r="C2" s="164" t="s">
        <v>231</v>
      </c>
      <c r="D2" s="164"/>
      <c r="E2" s="164"/>
      <c r="F2" s="164"/>
      <c r="G2" s="164"/>
      <c r="H2" s="164"/>
      <c r="I2" s="114"/>
    </row>
    <row r="3" spans="1:9" ht="24.95" customHeight="1" thickBot="1" x14ac:dyDescent="0.35">
      <c r="A3" s="170"/>
      <c r="B3" s="171"/>
      <c r="C3" s="164" t="s">
        <v>232</v>
      </c>
      <c r="D3" s="164"/>
      <c r="E3" s="164"/>
      <c r="F3" s="164"/>
      <c r="G3" s="164"/>
      <c r="H3" s="164"/>
      <c r="I3" s="114"/>
    </row>
    <row r="4" spans="1:9" ht="23.25" customHeight="1" x14ac:dyDescent="0.3">
      <c r="A4" s="170"/>
      <c r="B4" s="171"/>
      <c r="C4" s="165" t="s">
        <v>188</v>
      </c>
      <c r="D4" s="165"/>
      <c r="E4" s="165"/>
      <c r="F4" s="2" t="s">
        <v>99</v>
      </c>
      <c r="G4" s="3"/>
      <c r="H4" s="366" t="s">
        <v>235</v>
      </c>
      <c r="I4" s="367"/>
    </row>
    <row r="5" spans="1:9" ht="32.25" customHeight="1" x14ac:dyDescent="0.35">
      <c r="A5" s="170"/>
      <c r="B5" s="171"/>
      <c r="C5" s="165" t="s">
        <v>189</v>
      </c>
      <c r="D5" s="165"/>
      <c r="E5" s="165"/>
      <c r="F5" s="2" t="s">
        <v>233</v>
      </c>
      <c r="G5" s="3"/>
      <c r="H5" s="368" t="s">
        <v>236</v>
      </c>
      <c r="I5" s="369" t="s">
        <v>240</v>
      </c>
    </row>
    <row r="6" spans="1:9" ht="63" customHeight="1" thickBot="1" x14ac:dyDescent="0.4">
      <c r="A6" s="170"/>
      <c r="B6" s="171"/>
      <c r="C6" s="6" t="s">
        <v>234</v>
      </c>
      <c r="D6" s="6"/>
      <c r="E6" s="6"/>
      <c r="F6" s="6"/>
      <c r="G6" s="6"/>
      <c r="H6" s="371" t="s">
        <v>241</v>
      </c>
      <c r="I6" s="370" t="s">
        <v>239</v>
      </c>
    </row>
    <row r="7" spans="1:9" ht="24.95" customHeight="1" thickBot="1" x14ac:dyDescent="0.35">
      <c r="A7" s="172"/>
      <c r="B7" s="173"/>
      <c r="C7" s="115" t="s">
        <v>91</v>
      </c>
      <c r="D7" s="166" t="s">
        <v>100</v>
      </c>
      <c r="E7" s="166"/>
      <c r="F7" s="166"/>
      <c r="G7" s="166"/>
      <c r="H7" s="166"/>
      <c r="I7" s="167"/>
    </row>
    <row r="8" spans="1:9" ht="15" customHeight="1" x14ac:dyDescent="0.3">
      <c r="A8" s="157" t="s">
        <v>223</v>
      </c>
      <c r="B8" s="158"/>
      <c r="C8" s="158"/>
      <c r="D8" s="158"/>
      <c r="E8" s="158"/>
      <c r="F8" s="158"/>
      <c r="G8" s="158"/>
      <c r="H8" s="158"/>
      <c r="I8" s="159"/>
    </row>
    <row r="9" spans="1:9" ht="15" customHeight="1" x14ac:dyDescent="0.3">
      <c r="A9" s="160"/>
      <c r="B9" s="161"/>
      <c r="C9" s="161"/>
      <c r="D9" s="161"/>
      <c r="E9" s="161"/>
      <c r="F9" s="161"/>
      <c r="G9" s="161"/>
      <c r="H9" s="161"/>
      <c r="I9" s="162"/>
    </row>
    <row r="10" spans="1:9" ht="54" x14ac:dyDescent="0.3">
      <c r="A10" s="8" t="s">
        <v>215</v>
      </c>
      <c r="B10" s="9" t="s">
        <v>98</v>
      </c>
      <c r="C10" s="179" t="s">
        <v>87</v>
      </c>
      <c r="D10" s="180"/>
      <c r="E10" s="10" t="s">
        <v>213</v>
      </c>
      <c r="F10" s="10" t="s">
        <v>191</v>
      </c>
      <c r="G10" s="10" t="s">
        <v>97</v>
      </c>
      <c r="H10" s="10" t="s">
        <v>220</v>
      </c>
      <c r="I10" s="136" t="s">
        <v>221</v>
      </c>
    </row>
    <row r="11" spans="1:9" ht="90" customHeight="1" x14ac:dyDescent="0.3">
      <c r="A11" s="320" t="s">
        <v>218</v>
      </c>
      <c r="B11" s="321">
        <v>1</v>
      </c>
      <c r="C11" s="322" t="s">
        <v>219</v>
      </c>
      <c r="D11" s="323"/>
      <c r="E11" s="324">
        <v>27928</v>
      </c>
      <c r="F11" s="324" t="s">
        <v>214</v>
      </c>
      <c r="G11" s="325" t="s">
        <v>216</v>
      </c>
      <c r="H11" s="326">
        <f>'RESUMO POSTOS'!H21</f>
        <v>84578.858323591237</v>
      </c>
      <c r="I11" s="327">
        <f>H11*12</f>
        <v>1014946.2998830948</v>
      </c>
    </row>
    <row r="12" spans="1:9" ht="78.75" customHeight="1" x14ac:dyDescent="0.3">
      <c r="A12" s="328"/>
      <c r="B12" s="329">
        <v>2</v>
      </c>
      <c r="C12" s="330" t="s">
        <v>228</v>
      </c>
      <c r="D12" s="331"/>
      <c r="E12" s="332">
        <v>21849</v>
      </c>
      <c r="F12" s="332" t="s">
        <v>214</v>
      </c>
      <c r="G12" s="333" t="s">
        <v>217</v>
      </c>
      <c r="H12" s="335">
        <v>268</v>
      </c>
      <c r="I12" s="334">
        <f>H12*60</f>
        <v>16080</v>
      </c>
    </row>
    <row r="13" spans="1:9" ht="26.25" customHeight="1" thickBot="1" x14ac:dyDescent="0.35">
      <c r="A13" s="174" t="s">
        <v>222</v>
      </c>
      <c r="B13" s="175"/>
      <c r="C13" s="175"/>
      <c r="D13" s="175"/>
      <c r="E13" s="175"/>
      <c r="F13" s="175"/>
      <c r="G13" s="175"/>
      <c r="H13" s="176"/>
      <c r="I13" s="137">
        <f>SUM(I11:I12)</f>
        <v>1031026.2998830948</v>
      </c>
    </row>
    <row r="14" spans="1:9" ht="12.75" customHeight="1" x14ac:dyDescent="0.3">
      <c r="E14" s="11"/>
      <c r="F14" s="11"/>
    </row>
    <row r="15" spans="1:9" ht="12.75" customHeight="1" x14ac:dyDescent="0.3">
      <c r="E15" s="11"/>
      <c r="F15" s="11"/>
    </row>
    <row r="16" spans="1:9" ht="12.75" customHeight="1" x14ac:dyDescent="0.3">
      <c r="A16" s="177" t="s">
        <v>237</v>
      </c>
      <c r="B16" s="178"/>
      <c r="C16" s="178"/>
      <c r="D16" s="178"/>
      <c r="E16" s="178"/>
      <c r="F16" s="178"/>
      <c r="G16" s="178"/>
      <c r="H16" s="178"/>
      <c r="I16" s="178"/>
    </row>
    <row r="17" spans="4:8" ht="12.75" customHeight="1" x14ac:dyDescent="0.3">
      <c r="D17" s="12"/>
      <c r="E17" s="11"/>
      <c r="F17" s="11"/>
    </row>
    <row r="18" spans="4:8" ht="12.75" customHeight="1" x14ac:dyDescent="0.3">
      <c r="D18" s="12"/>
      <c r="E18" s="11"/>
      <c r="F18" s="11"/>
    </row>
    <row r="19" spans="4:8" ht="12.75" customHeight="1" x14ac:dyDescent="0.3">
      <c r="D19" s="13"/>
      <c r="E19" s="14"/>
      <c r="F19" s="14"/>
      <c r="G19" s="15"/>
      <c r="H19" s="15"/>
    </row>
    <row r="20" spans="4:8" ht="12.75" customHeight="1" x14ac:dyDescent="0.3">
      <c r="E20" s="11"/>
      <c r="F20" s="16"/>
    </row>
    <row r="21" spans="4:8" ht="12.75" customHeight="1" x14ac:dyDescent="0.3">
      <c r="E21" s="11"/>
      <c r="F21" s="11"/>
    </row>
    <row r="22" spans="4:8" ht="12.75" customHeight="1" x14ac:dyDescent="0.3">
      <c r="E22" s="11"/>
      <c r="F22" s="11"/>
    </row>
    <row r="23" spans="4:8" ht="12.75" customHeight="1" x14ac:dyDescent="0.3">
      <c r="E23" s="11"/>
      <c r="F23" s="16"/>
    </row>
    <row r="24" spans="4:8" ht="12.75" customHeight="1" x14ac:dyDescent="0.3">
      <c r="E24" s="11"/>
      <c r="F24" s="11"/>
    </row>
    <row r="25" spans="4:8" ht="12.75" customHeight="1" x14ac:dyDescent="0.3">
      <c r="E25" s="11"/>
      <c r="F25" s="11"/>
    </row>
    <row r="26" spans="4:8" ht="12.75" customHeight="1" x14ac:dyDescent="0.3">
      <c r="E26" s="11"/>
      <c r="F26" s="11"/>
    </row>
    <row r="27" spans="4:8" ht="12.75" customHeight="1" x14ac:dyDescent="0.3">
      <c r="E27" s="11"/>
      <c r="F27" s="11"/>
    </row>
    <row r="28" spans="4:8" ht="12.75" customHeight="1" x14ac:dyDescent="0.3">
      <c r="E28" s="11"/>
      <c r="F28" s="11"/>
    </row>
    <row r="29" spans="4:8" ht="12.75" customHeight="1" x14ac:dyDescent="0.3">
      <c r="E29" s="11"/>
      <c r="F29" s="11"/>
    </row>
    <row r="30" spans="4:8" ht="12.75" customHeight="1" x14ac:dyDescent="0.3">
      <c r="E30" s="11"/>
      <c r="F30" s="11"/>
    </row>
    <row r="31" spans="4:8" ht="12.75" customHeight="1" x14ac:dyDescent="0.3">
      <c r="E31" s="11"/>
      <c r="F31" s="11"/>
    </row>
    <row r="32" spans="4:8" ht="12.75" customHeight="1" x14ac:dyDescent="0.3">
      <c r="E32" s="11"/>
      <c r="F32" s="11"/>
    </row>
    <row r="33" spans="4:6" ht="12.75" customHeight="1" x14ac:dyDescent="0.3">
      <c r="E33" s="11"/>
      <c r="F33" s="11"/>
    </row>
    <row r="34" spans="4:6" ht="12.75" customHeight="1" x14ac:dyDescent="0.3">
      <c r="D34" s="17"/>
      <c r="E34" s="11"/>
      <c r="F34" s="11"/>
    </row>
    <row r="35" spans="4:6" ht="12.75" customHeight="1" x14ac:dyDescent="0.3">
      <c r="D35" s="17"/>
      <c r="E35" s="11"/>
      <c r="F35" s="11"/>
    </row>
    <row r="36" spans="4:6" ht="12.75" customHeight="1" x14ac:dyDescent="0.3">
      <c r="E36" s="11"/>
      <c r="F36" s="11"/>
    </row>
    <row r="37" spans="4:6" ht="12.75" customHeight="1" x14ac:dyDescent="0.3">
      <c r="E37" s="11"/>
      <c r="F37" s="11"/>
    </row>
    <row r="38" spans="4:6" ht="12.75" customHeight="1" x14ac:dyDescent="0.3">
      <c r="E38" s="11"/>
      <c r="F38" s="11"/>
    </row>
    <row r="39" spans="4:6" ht="12.75" customHeight="1" x14ac:dyDescent="0.3">
      <c r="E39" s="11"/>
      <c r="F39" s="11"/>
    </row>
    <row r="40" spans="4:6" ht="12.75" customHeight="1" x14ac:dyDescent="0.3">
      <c r="E40" s="11"/>
      <c r="F40" s="11"/>
    </row>
    <row r="41" spans="4:6" ht="12.75" customHeight="1" x14ac:dyDescent="0.3">
      <c r="E41" s="11"/>
      <c r="F41" s="11"/>
    </row>
    <row r="42" spans="4:6" ht="12.75" customHeight="1" x14ac:dyDescent="0.3">
      <c r="E42" s="11"/>
      <c r="F42" s="11"/>
    </row>
    <row r="43" spans="4:6" ht="12.75" customHeight="1" x14ac:dyDescent="0.3">
      <c r="E43" s="11"/>
      <c r="F43" s="11"/>
    </row>
    <row r="44" spans="4:6" ht="12.75" customHeight="1" x14ac:dyDescent="0.3">
      <c r="E44" s="11"/>
      <c r="F44" s="11"/>
    </row>
    <row r="45" spans="4:6" ht="12.75" customHeight="1" x14ac:dyDescent="0.3">
      <c r="E45" s="11"/>
      <c r="F45" s="11"/>
    </row>
    <row r="46" spans="4:6" ht="12.75" customHeight="1" x14ac:dyDescent="0.3">
      <c r="E46" s="11"/>
      <c r="F46" s="11"/>
    </row>
    <row r="47" spans="4:6" ht="12.75" customHeight="1" x14ac:dyDescent="0.3">
      <c r="E47" s="11"/>
      <c r="F47" s="11"/>
    </row>
    <row r="48" spans="4:6" ht="12.75" customHeight="1" x14ac:dyDescent="0.3">
      <c r="E48" s="11"/>
      <c r="F48" s="11"/>
    </row>
    <row r="49" spans="5:6" ht="12.75" customHeight="1" x14ac:dyDescent="0.3">
      <c r="E49" s="11"/>
      <c r="F49" s="11"/>
    </row>
    <row r="50" spans="5:6" ht="12.75" customHeight="1" x14ac:dyDescent="0.3">
      <c r="E50" s="11"/>
      <c r="F50" s="11"/>
    </row>
    <row r="51" spans="5:6" ht="12.75" customHeight="1" x14ac:dyDescent="0.3">
      <c r="E51" s="11"/>
      <c r="F51" s="11"/>
    </row>
    <row r="52" spans="5:6" ht="12.75" customHeight="1" x14ac:dyDescent="0.3">
      <c r="E52" s="11"/>
      <c r="F52" s="11"/>
    </row>
    <row r="53" spans="5:6" ht="12.75" customHeight="1" x14ac:dyDescent="0.3">
      <c r="E53" s="11"/>
      <c r="F53" s="11"/>
    </row>
    <row r="54" spans="5:6" ht="12.75" customHeight="1" x14ac:dyDescent="0.3">
      <c r="E54" s="11"/>
      <c r="F54" s="11"/>
    </row>
    <row r="55" spans="5:6" ht="12.75" customHeight="1" x14ac:dyDescent="0.3">
      <c r="E55" s="11"/>
      <c r="F55" s="11"/>
    </row>
    <row r="56" spans="5:6" ht="12.75" customHeight="1" x14ac:dyDescent="0.3">
      <c r="E56" s="11"/>
      <c r="F56" s="11"/>
    </row>
    <row r="57" spans="5:6" ht="12.75" customHeight="1" x14ac:dyDescent="0.3">
      <c r="E57" s="11"/>
      <c r="F57" s="11"/>
    </row>
    <row r="58" spans="5:6" ht="12.75" customHeight="1" x14ac:dyDescent="0.3">
      <c r="E58" s="11"/>
      <c r="F58" s="11"/>
    </row>
    <row r="59" spans="5:6" ht="12.75" customHeight="1" x14ac:dyDescent="0.3">
      <c r="E59" s="11"/>
      <c r="F59" s="11"/>
    </row>
    <row r="60" spans="5:6" ht="12.75" customHeight="1" x14ac:dyDescent="0.3">
      <c r="E60" s="11"/>
      <c r="F60" s="11"/>
    </row>
    <row r="61" spans="5:6" ht="12.75" customHeight="1" x14ac:dyDescent="0.3">
      <c r="E61" s="11"/>
      <c r="F61" s="11"/>
    </row>
    <row r="62" spans="5:6" ht="12.75" customHeight="1" x14ac:dyDescent="0.3">
      <c r="E62" s="11"/>
      <c r="F62" s="11"/>
    </row>
    <row r="63" spans="5:6" ht="12.75" customHeight="1" x14ac:dyDescent="0.3">
      <c r="E63" s="11"/>
      <c r="F63" s="11"/>
    </row>
    <row r="64" spans="5:6" ht="12.75" customHeight="1" x14ac:dyDescent="0.3">
      <c r="E64" s="11"/>
      <c r="F64" s="11"/>
    </row>
    <row r="65" spans="5:6" ht="12.75" customHeight="1" x14ac:dyDescent="0.3">
      <c r="E65" s="11"/>
      <c r="F65" s="11"/>
    </row>
    <row r="66" spans="5:6" ht="12.75" customHeight="1" x14ac:dyDescent="0.3">
      <c r="E66" s="11"/>
      <c r="F66" s="11"/>
    </row>
    <row r="67" spans="5:6" ht="12.75" customHeight="1" x14ac:dyDescent="0.3">
      <c r="E67" s="11"/>
      <c r="F67" s="11"/>
    </row>
    <row r="68" spans="5:6" ht="12.75" customHeight="1" x14ac:dyDescent="0.3">
      <c r="E68" s="11"/>
      <c r="F68" s="11"/>
    </row>
    <row r="69" spans="5:6" ht="12.75" customHeight="1" x14ac:dyDescent="0.3">
      <c r="E69" s="11"/>
      <c r="F69" s="11"/>
    </row>
    <row r="70" spans="5:6" ht="12.75" customHeight="1" x14ac:dyDescent="0.3">
      <c r="E70" s="11"/>
      <c r="F70" s="11"/>
    </row>
    <row r="71" spans="5:6" ht="12.75" customHeight="1" x14ac:dyDescent="0.3">
      <c r="E71" s="11"/>
      <c r="F71" s="11"/>
    </row>
    <row r="72" spans="5:6" ht="12.75" customHeight="1" x14ac:dyDescent="0.3">
      <c r="E72" s="11"/>
      <c r="F72" s="11"/>
    </row>
    <row r="73" spans="5:6" ht="12.75" customHeight="1" x14ac:dyDescent="0.3">
      <c r="E73" s="11"/>
      <c r="F73" s="11"/>
    </row>
    <row r="74" spans="5:6" ht="12.75" customHeight="1" x14ac:dyDescent="0.3">
      <c r="E74" s="11"/>
      <c r="F74" s="11"/>
    </row>
    <row r="75" spans="5:6" ht="12.75" customHeight="1" x14ac:dyDescent="0.3">
      <c r="E75" s="11"/>
      <c r="F75" s="11"/>
    </row>
    <row r="76" spans="5:6" ht="12.75" customHeight="1" x14ac:dyDescent="0.3">
      <c r="E76" s="11"/>
      <c r="F76" s="11"/>
    </row>
    <row r="77" spans="5:6" ht="12.75" customHeight="1" x14ac:dyDescent="0.3">
      <c r="E77" s="11"/>
      <c r="F77" s="11"/>
    </row>
    <row r="78" spans="5:6" ht="12.75" customHeight="1" x14ac:dyDescent="0.3">
      <c r="E78" s="11"/>
      <c r="F78" s="11"/>
    </row>
    <row r="79" spans="5:6" ht="12.75" customHeight="1" x14ac:dyDescent="0.3">
      <c r="E79" s="11"/>
      <c r="F79" s="11"/>
    </row>
    <row r="80" spans="5:6" ht="12.75" customHeight="1" x14ac:dyDescent="0.3">
      <c r="E80" s="11"/>
      <c r="F80" s="11"/>
    </row>
    <row r="81" spans="5:6" ht="12.75" customHeight="1" x14ac:dyDescent="0.3">
      <c r="E81" s="11"/>
      <c r="F81" s="11"/>
    </row>
    <row r="82" spans="5:6" ht="12.75" customHeight="1" x14ac:dyDescent="0.3">
      <c r="E82" s="11"/>
      <c r="F82" s="11"/>
    </row>
    <row r="83" spans="5:6" ht="12.75" customHeight="1" x14ac:dyDescent="0.3">
      <c r="E83" s="11"/>
      <c r="F83" s="11"/>
    </row>
    <row r="84" spans="5:6" ht="12.75" customHeight="1" x14ac:dyDescent="0.3">
      <c r="E84" s="11"/>
      <c r="F84" s="11"/>
    </row>
    <row r="85" spans="5:6" ht="12.75" customHeight="1" x14ac:dyDescent="0.3">
      <c r="E85" s="11"/>
      <c r="F85" s="11"/>
    </row>
    <row r="86" spans="5:6" ht="12.75" customHeight="1" x14ac:dyDescent="0.3">
      <c r="E86" s="11"/>
      <c r="F86" s="11"/>
    </row>
    <row r="87" spans="5:6" ht="12.75" customHeight="1" x14ac:dyDescent="0.3">
      <c r="E87" s="11"/>
      <c r="F87" s="11"/>
    </row>
    <row r="88" spans="5:6" ht="12.75" customHeight="1" x14ac:dyDescent="0.3">
      <c r="E88" s="11"/>
      <c r="F88" s="11"/>
    </row>
    <row r="89" spans="5:6" ht="12.75" customHeight="1" x14ac:dyDescent="0.3">
      <c r="E89" s="11"/>
      <c r="F89" s="11"/>
    </row>
    <row r="90" spans="5:6" ht="12.75" customHeight="1" x14ac:dyDescent="0.3">
      <c r="E90" s="11"/>
      <c r="F90" s="11"/>
    </row>
    <row r="91" spans="5:6" ht="12.75" customHeight="1" x14ac:dyDescent="0.3">
      <c r="E91" s="11"/>
      <c r="F91" s="11"/>
    </row>
    <row r="92" spans="5:6" ht="12.75" customHeight="1" x14ac:dyDescent="0.3">
      <c r="E92" s="11"/>
      <c r="F92" s="11"/>
    </row>
    <row r="93" spans="5:6" ht="12.75" customHeight="1" x14ac:dyDescent="0.3">
      <c r="E93" s="11"/>
      <c r="F93" s="11"/>
    </row>
    <row r="94" spans="5:6" ht="12.75" customHeight="1" x14ac:dyDescent="0.3">
      <c r="E94" s="11"/>
      <c r="F94" s="11"/>
    </row>
    <row r="95" spans="5:6" ht="12.75" customHeight="1" x14ac:dyDescent="0.3">
      <c r="E95" s="11"/>
      <c r="F95" s="11"/>
    </row>
    <row r="96" spans="5:6" ht="12.75" customHeight="1" x14ac:dyDescent="0.3">
      <c r="E96" s="11"/>
      <c r="F96" s="11"/>
    </row>
    <row r="97" spans="5:6" ht="12.75" customHeight="1" x14ac:dyDescent="0.3">
      <c r="E97" s="11"/>
      <c r="F97" s="11"/>
    </row>
    <row r="98" spans="5:6" ht="12.75" customHeight="1" x14ac:dyDescent="0.3">
      <c r="E98" s="11"/>
      <c r="F98" s="11"/>
    </row>
    <row r="99" spans="5:6" ht="12.75" customHeight="1" x14ac:dyDescent="0.3">
      <c r="E99" s="11"/>
      <c r="F99" s="11"/>
    </row>
    <row r="100" spans="5:6" ht="12.75" customHeight="1" x14ac:dyDescent="0.3">
      <c r="E100" s="11"/>
      <c r="F100" s="11"/>
    </row>
    <row r="101" spans="5:6" ht="12.75" customHeight="1" x14ac:dyDescent="0.3">
      <c r="E101" s="11"/>
      <c r="F101" s="11"/>
    </row>
    <row r="102" spans="5:6" ht="12.75" customHeight="1" x14ac:dyDescent="0.3">
      <c r="E102" s="11"/>
      <c r="F102" s="11"/>
    </row>
    <row r="103" spans="5:6" ht="12.75" customHeight="1" x14ac:dyDescent="0.3">
      <c r="E103" s="11"/>
      <c r="F103" s="11"/>
    </row>
    <row r="104" spans="5:6" ht="12.75" customHeight="1" x14ac:dyDescent="0.3">
      <c r="E104" s="11"/>
      <c r="F104" s="11"/>
    </row>
    <row r="105" spans="5:6" ht="12.75" customHeight="1" x14ac:dyDescent="0.3">
      <c r="E105" s="11"/>
      <c r="F105" s="11"/>
    </row>
    <row r="106" spans="5:6" ht="12.75" customHeight="1" x14ac:dyDescent="0.3">
      <c r="E106" s="11"/>
      <c r="F106" s="11"/>
    </row>
    <row r="107" spans="5:6" ht="12.75" customHeight="1" x14ac:dyDescent="0.3">
      <c r="E107" s="11"/>
      <c r="F107" s="11"/>
    </row>
    <row r="108" spans="5:6" ht="12.75" customHeight="1" x14ac:dyDescent="0.3">
      <c r="E108" s="11"/>
      <c r="F108" s="11"/>
    </row>
    <row r="109" spans="5:6" ht="12.75" customHeight="1" x14ac:dyDescent="0.3">
      <c r="E109" s="11"/>
      <c r="F109" s="11"/>
    </row>
    <row r="110" spans="5:6" ht="12.75" customHeight="1" x14ac:dyDescent="0.3">
      <c r="E110" s="11"/>
      <c r="F110" s="11"/>
    </row>
    <row r="111" spans="5:6" ht="12.75" customHeight="1" x14ac:dyDescent="0.3">
      <c r="E111" s="11"/>
      <c r="F111" s="11"/>
    </row>
    <row r="112" spans="5:6" ht="12.75" customHeight="1" x14ac:dyDescent="0.3">
      <c r="E112" s="11"/>
      <c r="F112" s="11"/>
    </row>
    <row r="113" spans="5:6" ht="12.75" customHeight="1" x14ac:dyDescent="0.3">
      <c r="E113" s="11"/>
      <c r="F113" s="11"/>
    </row>
    <row r="114" spans="5:6" ht="12.75" customHeight="1" x14ac:dyDescent="0.3">
      <c r="E114" s="11"/>
      <c r="F114" s="11"/>
    </row>
    <row r="115" spans="5:6" ht="12.75" customHeight="1" x14ac:dyDescent="0.3">
      <c r="E115" s="11"/>
      <c r="F115" s="11"/>
    </row>
    <row r="116" spans="5:6" ht="12.75" customHeight="1" x14ac:dyDescent="0.3">
      <c r="E116" s="11"/>
      <c r="F116" s="11"/>
    </row>
    <row r="117" spans="5:6" ht="12.75" customHeight="1" x14ac:dyDescent="0.3">
      <c r="E117" s="11"/>
      <c r="F117" s="11"/>
    </row>
    <row r="118" spans="5:6" ht="12.75" customHeight="1" x14ac:dyDescent="0.3">
      <c r="E118" s="11"/>
      <c r="F118" s="11"/>
    </row>
    <row r="119" spans="5:6" ht="12.75" customHeight="1" x14ac:dyDescent="0.3">
      <c r="E119" s="11"/>
      <c r="F119" s="11"/>
    </row>
    <row r="120" spans="5:6" ht="12.75" customHeight="1" x14ac:dyDescent="0.3">
      <c r="E120" s="11"/>
      <c r="F120" s="11"/>
    </row>
    <row r="121" spans="5:6" ht="12.75" customHeight="1" x14ac:dyDescent="0.3">
      <c r="E121" s="11"/>
      <c r="F121" s="11"/>
    </row>
    <row r="122" spans="5:6" ht="12.75" customHeight="1" x14ac:dyDescent="0.3">
      <c r="E122" s="11"/>
      <c r="F122" s="11"/>
    </row>
    <row r="123" spans="5:6" ht="12.75" customHeight="1" x14ac:dyDescent="0.3">
      <c r="E123" s="11"/>
      <c r="F123" s="11"/>
    </row>
    <row r="124" spans="5:6" ht="12.75" customHeight="1" x14ac:dyDescent="0.3">
      <c r="E124" s="11"/>
      <c r="F124" s="11"/>
    </row>
    <row r="125" spans="5:6" ht="12.75" customHeight="1" x14ac:dyDescent="0.3">
      <c r="E125" s="11"/>
      <c r="F125" s="11"/>
    </row>
    <row r="126" spans="5:6" ht="12.75" customHeight="1" x14ac:dyDescent="0.3">
      <c r="E126" s="11"/>
      <c r="F126" s="11"/>
    </row>
    <row r="127" spans="5:6" ht="12.75" customHeight="1" x14ac:dyDescent="0.3">
      <c r="E127" s="11"/>
      <c r="F127" s="11"/>
    </row>
    <row r="128" spans="5:6" ht="12.75" customHeight="1" x14ac:dyDescent="0.3">
      <c r="E128" s="11"/>
      <c r="F128" s="11"/>
    </row>
    <row r="129" spans="5:6" ht="12.75" customHeight="1" x14ac:dyDescent="0.3">
      <c r="E129" s="11"/>
      <c r="F129" s="11"/>
    </row>
    <row r="130" spans="5:6" ht="12.75" customHeight="1" x14ac:dyDescent="0.3">
      <c r="E130" s="11"/>
      <c r="F130" s="11"/>
    </row>
    <row r="131" spans="5:6" ht="12.75" customHeight="1" x14ac:dyDescent="0.3">
      <c r="E131" s="11"/>
      <c r="F131" s="11"/>
    </row>
    <row r="132" spans="5:6" ht="12.75" customHeight="1" x14ac:dyDescent="0.3">
      <c r="E132" s="11"/>
      <c r="F132" s="11"/>
    </row>
    <row r="133" spans="5:6" ht="12.75" customHeight="1" x14ac:dyDescent="0.3">
      <c r="E133" s="11"/>
      <c r="F133" s="11"/>
    </row>
    <row r="134" spans="5:6" ht="12.75" customHeight="1" x14ac:dyDescent="0.3">
      <c r="E134" s="11"/>
      <c r="F134" s="11"/>
    </row>
    <row r="135" spans="5:6" ht="12.75" customHeight="1" x14ac:dyDescent="0.3">
      <c r="E135" s="11"/>
      <c r="F135" s="11"/>
    </row>
    <row r="136" spans="5:6" ht="12.75" customHeight="1" x14ac:dyDescent="0.3">
      <c r="E136" s="11"/>
      <c r="F136" s="11"/>
    </row>
    <row r="137" spans="5:6" ht="12.75" customHeight="1" x14ac:dyDescent="0.3">
      <c r="E137" s="11"/>
      <c r="F137" s="11"/>
    </row>
    <row r="138" spans="5:6" ht="12.75" customHeight="1" x14ac:dyDescent="0.3">
      <c r="E138" s="11"/>
      <c r="F138" s="11"/>
    </row>
    <row r="139" spans="5:6" ht="12.75" customHeight="1" x14ac:dyDescent="0.3">
      <c r="E139" s="11"/>
      <c r="F139" s="11"/>
    </row>
    <row r="140" spans="5:6" ht="12.75" customHeight="1" x14ac:dyDescent="0.3">
      <c r="E140" s="11"/>
      <c r="F140" s="11"/>
    </row>
    <row r="141" spans="5:6" ht="12.75" customHeight="1" x14ac:dyDescent="0.3">
      <c r="E141" s="11"/>
      <c r="F141" s="11"/>
    </row>
    <row r="142" spans="5:6" ht="12.75" customHeight="1" x14ac:dyDescent="0.3">
      <c r="E142" s="11"/>
      <c r="F142" s="11"/>
    </row>
    <row r="143" spans="5:6" ht="12.75" customHeight="1" x14ac:dyDescent="0.3">
      <c r="E143" s="11"/>
      <c r="F143" s="11"/>
    </row>
    <row r="144" spans="5:6" ht="12.75" customHeight="1" x14ac:dyDescent="0.3">
      <c r="E144" s="11"/>
      <c r="F144" s="11"/>
    </row>
    <row r="145" spans="5:6" ht="12.75" customHeight="1" x14ac:dyDescent="0.3">
      <c r="E145" s="11"/>
      <c r="F145" s="11"/>
    </row>
    <row r="146" spans="5:6" ht="12.75" customHeight="1" x14ac:dyDescent="0.3">
      <c r="E146" s="11"/>
      <c r="F146" s="11"/>
    </row>
    <row r="147" spans="5:6" ht="12.75" customHeight="1" x14ac:dyDescent="0.3">
      <c r="E147" s="11"/>
      <c r="F147" s="11"/>
    </row>
    <row r="148" spans="5:6" ht="12.75" customHeight="1" x14ac:dyDescent="0.3">
      <c r="E148" s="11"/>
      <c r="F148" s="11"/>
    </row>
    <row r="149" spans="5:6" ht="12.75" customHeight="1" x14ac:dyDescent="0.3">
      <c r="E149" s="11"/>
      <c r="F149" s="11"/>
    </row>
    <row r="150" spans="5:6" ht="12.75" customHeight="1" x14ac:dyDescent="0.3">
      <c r="E150" s="11"/>
      <c r="F150" s="11"/>
    </row>
    <row r="151" spans="5:6" ht="12.75" customHeight="1" x14ac:dyDescent="0.3">
      <c r="E151" s="11"/>
      <c r="F151" s="11"/>
    </row>
    <row r="152" spans="5:6" ht="12.75" customHeight="1" x14ac:dyDescent="0.3">
      <c r="E152" s="11"/>
      <c r="F152" s="11"/>
    </row>
    <row r="153" spans="5:6" ht="12.75" customHeight="1" x14ac:dyDescent="0.3">
      <c r="E153" s="11"/>
      <c r="F153" s="11"/>
    </row>
    <row r="154" spans="5:6" ht="12.75" customHeight="1" x14ac:dyDescent="0.3">
      <c r="E154" s="11"/>
      <c r="F154" s="11"/>
    </row>
    <row r="155" spans="5:6" ht="12.75" customHeight="1" x14ac:dyDescent="0.3">
      <c r="E155" s="11"/>
      <c r="F155" s="11"/>
    </row>
    <row r="156" spans="5:6" ht="12.75" customHeight="1" x14ac:dyDescent="0.3">
      <c r="E156" s="11"/>
      <c r="F156" s="11"/>
    </row>
    <row r="157" spans="5:6" ht="12.75" customHeight="1" x14ac:dyDescent="0.3">
      <c r="E157" s="11"/>
      <c r="F157" s="11"/>
    </row>
    <row r="158" spans="5:6" ht="12.75" customHeight="1" x14ac:dyDescent="0.3">
      <c r="E158" s="11"/>
      <c r="F158" s="11"/>
    </row>
    <row r="159" spans="5:6" ht="12.75" customHeight="1" x14ac:dyDescent="0.3">
      <c r="E159" s="11"/>
      <c r="F159" s="11"/>
    </row>
    <row r="160" spans="5:6" ht="12.75" customHeight="1" x14ac:dyDescent="0.3">
      <c r="E160" s="11"/>
      <c r="F160" s="11"/>
    </row>
    <row r="161" spans="5:6" ht="12.75" customHeight="1" x14ac:dyDescent="0.3">
      <c r="E161" s="11"/>
      <c r="F161" s="11"/>
    </row>
    <row r="162" spans="5:6" ht="12.75" customHeight="1" x14ac:dyDescent="0.3">
      <c r="E162" s="11"/>
      <c r="F162" s="11"/>
    </row>
    <row r="163" spans="5:6" ht="12.75" customHeight="1" x14ac:dyDescent="0.3">
      <c r="E163" s="11"/>
      <c r="F163" s="11"/>
    </row>
    <row r="164" spans="5:6" ht="12.75" customHeight="1" x14ac:dyDescent="0.3">
      <c r="E164" s="11"/>
      <c r="F164" s="11"/>
    </row>
    <row r="165" spans="5:6" ht="12.75" customHeight="1" x14ac:dyDescent="0.3">
      <c r="E165" s="11"/>
      <c r="F165" s="11"/>
    </row>
    <row r="166" spans="5:6" ht="12.75" customHeight="1" x14ac:dyDescent="0.3">
      <c r="E166" s="11"/>
      <c r="F166" s="11"/>
    </row>
    <row r="167" spans="5:6" ht="12.75" customHeight="1" x14ac:dyDescent="0.3">
      <c r="E167" s="11"/>
      <c r="F167" s="11"/>
    </row>
    <row r="168" spans="5:6" ht="12.75" customHeight="1" x14ac:dyDescent="0.3">
      <c r="E168" s="11"/>
      <c r="F168" s="11"/>
    </row>
    <row r="169" spans="5:6" ht="12.75" customHeight="1" x14ac:dyDescent="0.3">
      <c r="E169" s="11"/>
      <c r="F169" s="11"/>
    </row>
    <row r="170" spans="5:6" ht="12.75" customHeight="1" x14ac:dyDescent="0.3">
      <c r="E170" s="11"/>
      <c r="F170" s="11"/>
    </row>
    <row r="171" spans="5:6" ht="12.75" customHeight="1" x14ac:dyDescent="0.3">
      <c r="E171" s="11"/>
      <c r="F171" s="11"/>
    </row>
    <row r="172" spans="5:6" ht="12.75" customHeight="1" x14ac:dyDescent="0.3">
      <c r="E172" s="11"/>
      <c r="F172" s="11"/>
    </row>
    <row r="173" spans="5:6" ht="12.75" customHeight="1" x14ac:dyDescent="0.3">
      <c r="E173" s="11"/>
      <c r="F173" s="11"/>
    </row>
    <row r="174" spans="5:6" ht="12.75" customHeight="1" x14ac:dyDescent="0.3">
      <c r="E174" s="11"/>
      <c r="F174" s="11"/>
    </row>
    <row r="175" spans="5:6" ht="12.75" customHeight="1" x14ac:dyDescent="0.3">
      <c r="E175" s="11"/>
      <c r="F175" s="11"/>
    </row>
    <row r="176" spans="5:6" ht="12.75" customHeight="1" x14ac:dyDescent="0.3">
      <c r="E176" s="11"/>
      <c r="F176" s="11"/>
    </row>
    <row r="177" spans="5:6" ht="12.75" customHeight="1" x14ac:dyDescent="0.3">
      <c r="E177" s="11"/>
      <c r="F177" s="11"/>
    </row>
    <row r="178" spans="5:6" ht="12.75" customHeight="1" x14ac:dyDescent="0.3">
      <c r="E178" s="11"/>
      <c r="F178" s="11"/>
    </row>
    <row r="179" spans="5:6" ht="12.75" customHeight="1" x14ac:dyDescent="0.3">
      <c r="E179" s="11"/>
      <c r="F179" s="11"/>
    </row>
    <row r="180" spans="5:6" ht="12.75" customHeight="1" x14ac:dyDescent="0.3">
      <c r="E180" s="11"/>
      <c r="F180" s="11"/>
    </row>
    <row r="181" spans="5:6" ht="12.75" customHeight="1" x14ac:dyDescent="0.3">
      <c r="E181" s="11"/>
      <c r="F181" s="11"/>
    </row>
    <row r="182" spans="5:6" ht="12.75" customHeight="1" x14ac:dyDescent="0.3">
      <c r="E182" s="11"/>
      <c r="F182" s="11"/>
    </row>
    <row r="183" spans="5:6" ht="12.75" customHeight="1" x14ac:dyDescent="0.3">
      <c r="E183" s="11"/>
      <c r="F183" s="11"/>
    </row>
    <row r="184" spans="5:6" ht="12.75" customHeight="1" x14ac:dyDescent="0.3">
      <c r="E184" s="11"/>
      <c r="F184" s="11"/>
    </row>
    <row r="185" spans="5:6" ht="12.75" customHeight="1" x14ac:dyDescent="0.3">
      <c r="E185" s="11"/>
      <c r="F185" s="11"/>
    </row>
    <row r="186" spans="5:6" ht="12.75" customHeight="1" x14ac:dyDescent="0.3">
      <c r="E186" s="11"/>
      <c r="F186" s="11"/>
    </row>
    <row r="187" spans="5:6" ht="12.75" customHeight="1" x14ac:dyDescent="0.3">
      <c r="E187" s="11"/>
      <c r="F187" s="11"/>
    </row>
    <row r="188" spans="5:6" ht="12.75" customHeight="1" x14ac:dyDescent="0.3">
      <c r="E188" s="11"/>
      <c r="F188" s="11"/>
    </row>
    <row r="189" spans="5:6" ht="12.75" customHeight="1" x14ac:dyDescent="0.3">
      <c r="E189" s="11"/>
      <c r="F189" s="11"/>
    </row>
    <row r="190" spans="5:6" ht="12.75" customHeight="1" x14ac:dyDescent="0.3">
      <c r="E190" s="11"/>
      <c r="F190" s="11"/>
    </row>
    <row r="191" spans="5:6" ht="12.75" customHeight="1" x14ac:dyDescent="0.3">
      <c r="E191" s="11"/>
      <c r="F191" s="11"/>
    </row>
    <row r="192" spans="5:6" ht="12.75" customHeight="1" x14ac:dyDescent="0.3">
      <c r="E192" s="11"/>
      <c r="F192" s="11"/>
    </row>
    <row r="193" spans="5:6" ht="12.75" customHeight="1" x14ac:dyDescent="0.3">
      <c r="E193" s="11"/>
      <c r="F193" s="11"/>
    </row>
    <row r="194" spans="5:6" ht="12.75" customHeight="1" x14ac:dyDescent="0.3">
      <c r="E194" s="11"/>
      <c r="F194" s="11"/>
    </row>
    <row r="195" spans="5:6" ht="12.75" customHeight="1" x14ac:dyDescent="0.3">
      <c r="E195" s="11"/>
      <c r="F195" s="11"/>
    </row>
    <row r="196" spans="5:6" ht="12.75" customHeight="1" x14ac:dyDescent="0.3">
      <c r="E196" s="11"/>
      <c r="F196" s="11"/>
    </row>
    <row r="197" spans="5:6" ht="12.75" customHeight="1" x14ac:dyDescent="0.3">
      <c r="E197" s="11"/>
      <c r="F197" s="11"/>
    </row>
    <row r="198" spans="5:6" ht="12.75" customHeight="1" x14ac:dyDescent="0.3">
      <c r="E198" s="11"/>
      <c r="F198" s="11"/>
    </row>
    <row r="199" spans="5:6" ht="12.75" customHeight="1" x14ac:dyDescent="0.3">
      <c r="E199" s="11"/>
      <c r="F199" s="11"/>
    </row>
    <row r="200" spans="5:6" ht="12.75" customHeight="1" x14ac:dyDescent="0.3">
      <c r="E200" s="11"/>
      <c r="F200" s="11"/>
    </row>
    <row r="201" spans="5:6" ht="12.75" customHeight="1" x14ac:dyDescent="0.3">
      <c r="E201" s="11"/>
      <c r="F201" s="11"/>
    </row>
    <row r="202" spans="5:6" ht="12.75" customHeight="1" x14ac:dyDescent="0.3">
      <c r="E202" s="11"/>
      <c r="F202" s="11"/>
    </row>
    <row r="203" spans="5:6" ht="12.75" customHeight="1" x14ac:dyDescent="0.3">
      <c r="E203" s="11"/>
      <c r="F203" s="11"/>
    </row>
    <row r="204" spans="5:6" ht="12.75" customHeight="1" x14ac:dyDescent="0.3">
      <c r="E204" s="11"/>
      <c r="F204" s="11"/>
    </row>
    <row r="205" spans="5:6" ht="12.75" customHeight="1" x14ac:dyDescent="0.3">
      <c r="E205" s="11"/>
      <c r="F205" s="11"/>
    </row>
    <row r="206" spans="5:6" ht="12.75" customHeight="1" x14ac:dyDescent="0.3">
      <c r="E206" s="11"/>
      <c r="F206" s="11"/>
    </row>
    <row r="207" spans="5:6" ht="12.75" customHeight="1" x14ac:dyDescent="0.3">
      <c r="E207" s="11"/>
      <c r="F207" s="11"/>
    </row>
    <row r="208" spans="5:6" ht="12.75" customHeight="1" x14ac:dyDescent="0.3">
      <c r="E208" s="11"/>
      <c r="F208" s="11"/>
    </row>
    <row r="209" spans="5:6" ht="12.75" customHeight="1" x14ac:dyDescent="0.3">
      <c r="E209" s="11"/>
      <c r="F209" s="11"/>
    </row>
    <row r="210" spans="5:6" ht="12.75" customHeight="1" x14ac:dyDescent="0.3">
      <c r="E210" s="11"/>
      <c r="F210" s="11"/>
    </row>
    <row r="211" spans="5:6" ht="12.75" customHeight="1" x14ac:dyDescent="0.3">
      <c r="E211" s="11"/>
      <c r="F211" s="11"/>
    </row>
    <row r="212" spans="5:6" ht="12.75" customHeight="1" x14ac:dyDescent="0.3">
      <c r="E212" s="11"/>
      <c r="F212" s="11"/>
    </row>
    <row r="213" spans="5:6" ht="12.75" customHeight="1" x14ac:dyDescent="0.3">
      <c r="E213" s="11"/>
      <c r="F213" s="11"/>
    </row>
    <row r="214" spans="5:6" ht="12.75" customHeight="1" x14ac:dyDescent="0.3">
      <c r="E214" s="11"/>
      <c r="F214" s="11"/>
    </row>
    <row r="215" spans="5:6" ht="15.75" customHeight="1" x14ac:dyDescent="0.3"/>
    <row r="216" spans="5:6" ht="15.75" customHeight="1" x14ac:dyDescent="0.3"/>
    <row r="217" spans="5:6" ht="15.75" customHeight="1" x14ac:dyDescent="0.3"/>
    <row r="218" spans="5:6" ht="15.75" customHeight="1" x14ac:dyDescent="0.3"/>
    <row r="219" spans="5:6" ht="15.75" customHeight="1" x14ac:dyDescent="0.3"/>
    <row r="220" spans="5:6" ht="15.75" customHeight="1" x14ac:dyDescent="0.3"/>
    <row r="221" spans="5:6" ht="15.75" customHeight="1" x14ac:dyDescent="0.3"/>
    <row r="222" spans="5:6" ht="15.75" customHeight="1" x14ac:dyDescent="0.3"/>
    <row r="223" spans="5:6" ht="15.75" customHeight="1" x14ac:dyDescent="0.3"/>
    <row r="224" spans="5:6" ht="15.75" customHeight="1" x14ac:dyDescent="0.3"/>
    <row r="225" s="1" customFormat="1" ht="15.75" customHeight="1" x14ac:dyDescent="0.3"/>
    <row r="226" s="1" customFormat="1" ht="15.75" customHeight="1" x14ac:dyDescent="0.3"/>
    <row r="227" s="1" customFormat="1" ht="15.75" customHeight="1" x14ac:dyDescent="0.3"/>
    <row r="228" s="1" customFormat="1" ht="15.75" customHeight="1" x14ac:dyDescent="0.3"/>
    <row r="229" s="1" customFormat="1" ht="15.75" customHeight="1" x14ac:dyDescent="0.3"/>
    <row r="230" s="1" customFormat="1" ht="15.75" customHeight="1" x14ac:dyDescent="0.3"/>
    <row r="231" s="1" customFormat="1" ht="15.75" customHeight="1" x14ac:dyDescent="0.3"/>
    <row r="232" s="1" customFormat="1" ht="15.75" customHeight="1" x14ac:dyDescent="0.3"/>
    <row r="233" s="1" customFormat="1" ht="15.75" customHeight="1" x14ac:dyDescent="0.3"/>
    <row r="234" s="1" customFormat="1" ht="15.75" customHeight="1" x14ac:dyDescent="0.3"/>
    <row r="235" s="1" customFormat="1" ht="15.75" customHeight="1" x14ac:dyDescent="0.3"/>
    <row r="236" s="1" customFormat="1" ht="15.75" customHeight="1" x14ac:dyDescent="0.3"/>
    <row r="237" s="1" customFormat="1" ht="15.75" customHeight="1" x14ac:dyDescent="0.3"/>
    <row r="238" s="1" customFormat="1" ht="15.75" customHeight="1" x14ac:dyDescent="0.3"/>
    <row r="239" s="1" customFormat="1" ht="15.75" customHeight="1" x14ac:dyDescent="0.3"/>
    <row r="240" s="1" customFormat="1" ht="15.75" customHeight="1" x14ac:dyDescent="0.3"/>
    <row r="241" s="1" customFormat="1" ht="15.75" customHeight="1" x14ac:dyDescent="0.3"/>
    <row r="242" s="1" customFormat="1" ht="15.75" customHeight="1" x14ac:dyDescent="0.3"/>
    <row r="243" s="1" customFormat="1" ht="15.75" customHeight="1" x14ac:dyDescent="0.3"/>
    <row r="244" s="1" customFormat="1" ht="15.75" customHeight="1" x14ac:dyDescent="0.3"/>
    <row r="245" s="1" customFormat="1" ht="15.75" customHeight="1" x14ac:dyDescent="0.3"/>
    <row r="246" s="1" customFormat="1" ht="15.75" customHeight="1" x14ac:dyDescent="0.3"/>
    <row r="247" s="1" customFormat="1" ht="15.75" customHeight="1" x14ac:dyDescent="0.3"/>
    <row r="248" s="1" customFormat="1" ht="15.75" customHeight="1" x14ac:dyDescent="0.3"/>
    <row r="249" s="1" customFormat="1" ht="15.75" customHeight="1" x14ac:dyDescent="0.3"/>
    <row r="250" s="1" customFormat="1" ht="15.75" customHeight="1" x14ac:dyDescent="0.3"/>
    <row r="251" s="1" customFormat="1" ht="15.75" customHeight="1" x14ac:dyDescent="0.3"/>
    <row r="252" s="1" customFormat="1" ht="15.75" customHeight="1" x14ac:dyDescent="0.3"/>
    <row r="253" s="1" customFormat="1" ht="15.75" customHeight="1" x14ac:dyDescent="0.3"/>
    <row r="254" s="1" customFormat="1" ht="15.75" customHeight="1" x14ac:dyDescent="0.3"/>
    <row r="255" s="1" customFormat="1" ht="15.75" customHeight="1" x14ac:dyDescent="0.3"/>
    <row r="256" s="1" customFormat="1" ht="15.75" customHeight="1" x14ac:dyDescent="0.3"/>
    <row r="257" s="1" customFormat="1" ht="15.75" customHeight="1" x14ac:dyDescent="0.3"/>
    <row r="258" s="1" customFormat="1" ht="15.75" customHeight="1" x14ac:dyDescent="0.3"/>
    <row r="259" s="1" customFormat="1" ht="15.75" customHeight="1" x14ac:dyDescent="0.3"/>
    <row r="260" s="1" customFormat="1" ht="15.75" customHeight="1" x14ac:dyDescent="0.3"/>
    <row r="261" s="1" customFormat="1" ht="15.75" customHeight="1" x14ac:dyDescent="0.3"/>
    <row r="262" s="1" customFormat="1" ht="15.75" customHeight="1" x14ac:dyDescent="0.3"/>
    <row r="263" s="1" customFormat="1" ht="15.75" customHeight="1" x14ac:dyDescent="0.3"/>
    <row r="264" s="1" customFormat="1" ht="15.75" customHeight="1" x14ac:dyDescent="0.3"/>
    <row r="265" s="1" customFormat="1" ht="15.75" customHeight="1" x14ac:dyDescent="0.3"/>
    <row r="266" s="1" customFormat="1" ht="15.75" customHeight="1" x14ac:dyDescent="0.3"/>
    <row r="267" s="1" customFormat="1" ht="15.75" customHeight="1" x14ac:dyDescent="0.3"/>
    <row r="268" s="1" customFormat="1" ht="15.75" customHeight="1" x14ac:dyDescent="0.3"/>
    <row r="269" s="1" customFormat="1" ht="15.75" customHeight="1" x14ac:dyDescent="0.3"/>
    <row r="270" s="1" customFormat="1" ht="15.75" customHeight="1" x14ac:dyDescent="0.3"/>
    <row r="271" s="1" customFormat="1" ht="15.75" customHeight="1" x14ac:dyDescent="0.3"/>
    <row r="272" s="1" customFormat="1" ht="15.75" customHeight="1" x14ac:dyDescent="0.3"/>
    <row r="273" s="1" customFormat="1" ht="15.75" customHeight="1" x14ac:dyDescent="0.3"/>
    <row r="274" s="1" customFormat="1" ht="15.75" customHeight="1" x14ac:dyDescent="0.3"/>
    <row r="275" s="1" customFormat="1" ht="15.75" customHeight="1" x14ac:dyDescent="0.3"/>
    <row r="276" s="1" customFormat="1" ht="15.75" customHeight="1" x14ac:dyDescent="0.3"/>
    <row r="277" s="1" customFormat="1" ht="15.75" customHeight="1" x14ac:dyDescent="0.3"/>
    <row r="278" s="1" customFormat="1" ht="15.75" customHeight="1" x14ac:dyDescent="0.3"/>
    <row r="279" s="1" customFormat="1" ht="15.75" customHeight="1" x14ac:dyDescent="0.3"/>
    <row r="280" s="1" customFormat="1" ht="15.75" customHeight="1" x14ac:dyDescent="0.3"/>
    <row r="281" s="1" customFormat="1" ht="15.75" customHeight="1" x14ac:dyDescent="0.3"/>
    <row r="282" s="1" customFormat="1" ht="15.75" customHeight="1" x14ac:dyDescent="0.3"/>
    <row r="283" s="1" customFormat="1" ht="15.75" customHeight="1" x14ac:dyDescent="0.3"/>
    <row r="284" s="1" customFormat="1" ht="15.75" customHeight="1" x14ac:dyDescent="0.3"/>
    <row r="285" s="1" customFormat="1" ht="15.75" customHeight="1" x14ac:dyDescent="0.3"/>
    <row r="286" s="1" customFormat="1" ht="15.75" customHeight="1" x14ac:dyDescent="0.3"/>
    <row r="287" s="1" customFormat="1" ht="15.75" customHeight="1" x14ac:dyDescent="0.3"/>
    <row r="288" s="1" customFormat="1" ht="15.75" customHeight="1" x14ac:dyDescent="0.3"/>
    <row r="289" s="1" customFormat="1" ht="15.75" customHeight="1" x14ac:dyDescent="0.3"/>
    <row r="290" s="1" customFormat="1" ht="15.75" customHeight="1" x14ac:dyDescent="0.3"/>
    <row r="291" s="1" customFormat="1" ht="15.75" customHeight="1" x14ac:dyDescent="0.3"/>
    <row r="292" s="1" customFormat="1" ht="15.75" customHeight="1" x14ac:dyDescent="0.3"/>
    <row r="293" s="1" customFormat="1" ht="15.75" customHeight="1" x14ac:dyDescent="0.3"/>
    <row r="294" s="1" customFormat="1" ht="15.75" customHeight="1" x14ac:dyDescent="0.3"/>
    <row r="295" s="1" customFormat="1" ht="15.75" customHeight="1" x14ac:dyDescent="0.3"/>
    <row r="296" s="1" customFormat="1" ht="15.75" customHeight="1" x14ac:dyDescent="0.3"/>
    <row r="297" s="1" customFormat="1" ht="15.75" customHeight="1" x14ac:dyDescent="0.3"/>
    <row r="298" s="1" customFormat="1" ht="15.75" customHeight="1" x14ac:dyDescent="0.3"/>
    <row r="299" s="1" customFormat="1" ht="15.75" customHeight="1" x14ac:dyDescent="0.3"/>
    <row r="300" s="1" customFormat="1" ht="15.75" customHeight="1" x14ac:dyDescent="0.3"/>
    <row r="301" s="1" customFormat="1" ht="15.75" customHeight="1" x14ac:dyDescent="0.3"/>
    <row r="302" s="1" customFormat="1" ht="15.75" customHeight="1" x14ac:dyDescent="0.3"/>
    <row r="303" s="1" customFormat="1" ht="15.75" customHeight="1" x14ac:dyDescent="0.3"/>
    <row r="304" s="1" customFormat="1" ht="15.75" customHeight="1" x14ac:dyDescent="0.3"/>
    <row r="305" s="1" customFormat="1" ht="15.75" customHeight="1" x14ac:dyDescent="0.3"/>
    <row r="306" s="1" customFormat="1" ht="15.75" customHeight="1" x14ac:dyDescent="0.3"/>
    <row r="307" s="1" customFormat="1" ht="15.75" customHeight="1" x14ac:dyDescent="0.3"/>
    <row r="308" s="1" customFormat="1" ht="15.75" customHeight="1" x14ac:dyDescent="0.3"/>
    <row r="309" s="1" customFormat="1" ht="15.75" customHeight="1" x14ac:dyDescent="0.3"/>
    <row r="310" s="1" customFormat="1" ht="15.75" customHeight="1" x14ac:dyDescent="0.3"/>
    <row r="311" s="1" customFormat="1" ht="15.75" customHeight="1" x14ac:dyDescent="0.3"/>
    <row r="312" s="1" customFormat="1" ht="15.75" customHeight="1" x14ac:dyDescent="0.3"/>
    <row r="313" s="1" customFormat="1" ht="15.75" customHeight="1" x14ac:dyDescent="0.3"/>
    <row r="314" s="1" customFormat="1" ht="15.75" customHeight="1" x14ac:dyDescent="0.3"/>
    <row r="315" s="1" customFormat="1" ht="15.75" customHeight="1" x14ac:dyDescent="0.3"/>
    <row r="316" s="1" customFormat="1" ht="15.75" customHeight="1" x14ac:dyDescent="0.3"/>
    <row r="317" s="1" customFormat="1" ht="15.75" customHeight="1" x14ac:dyDescent="0.3"/>
    <row r="318" s="1" customFormat="1" ht="15.75" customHeight="1" x14ac:dyDescent="0.3"/>
    <row r="319" s="1" customFormat="1" ht="15.75" customHeight="1" x14ac:dyDescent="0.3"/>
    <row r="320" s="1" customFormat="1" ht="15.75" customHeight="1" x14ac:dyDescent="0.3"/>
    <row r="321" s="1" customFormat="1" ht="15.75" customHeight="1" x14ac:dyDescent="0.3"/>
    <row r="322" s="1" customFormat="1" ht="15.75" customHeight="1" x14ac:dyDescent="0.3"/>
    <row r="323" s="1" customFormat="1" ht="15.75" customHeight="1" x14ac:dyDescent="0.3"/>
    <row r="324" s="1" customFormat="1" ht="15.75" customHeight="1" x14ac:dyDescent="0.3"/>
    <row r="325" s="1" customFormat="1" ht="15.75" customHeight="1" x14ac:dyDescent="0.3"/>
    <row r="326" s="1" customFormat="1" ht="15.75" customHeight="1" x14ac:dyDescent="0.3"/>
    <row r="327" s="1" customFormat="1" ht="15.75" customHeight="1" x14ac:dyDescent="0.3"/>
    <row r="328" s="1" customFormat="1" ht="15.75" customHeight="1" x14ac:dyDescent="0.3"/>
    <row r="329" s="1" customFormat="1" ht="15.75" customHeight="1" x14ac:dyDescent="0.3"/>
    <row r="330" s="1" customFormat="1" ht="15.75" customHeight="1" x14ac:dyDescent="0.3"/>
    <row r="331" s="1" customFormat="1" ht="15.75" customHeight="1" x14ac:dyDescent="0.3"/>
    <row r="332" s="1" customFormat="1" ht="15.75" customHeight="1" x14ac:dyDescent="0.3"/>
    <row r="333" s="1" customFormat="1" ht="15.75" customHeight="1" x14ac:dyDescent="0.3"/>
    <row r="334" s="1" customFormat="1" ht="15.75" customHeight="1" x14ac:dyDescent="0.3"/>
    <row r="335" s="1" customFormat="1" ht="15.75" customHeight="1" x14ac:dyDescent="0.3"/>
    <row r="336" s="1" customFormat="1" ht="15.75" customHeight="1" x14ac:dyDescent="0.3"/>
    <row r="337" s="1" customFormat="1" ht="15.75" customHeight="1" x14ac:dyDescent="0.3"/>
    <row r="338" s="1" customFormat="1" ht="15.75" customHeight="1" x14ac:dyDescent="0.3"/>
    <row r="339" s="1" customFormat="1" ht="15.75" customHeight="1" x14ac:dyDescent="0.3"/>
    <row r="340" s="1" customFormat="1" ht="15.75" customHeight="1" x14ac:dyDescent="0.3"/>
    <row r="341" s="1" customFormat="1" ht="15.75" customHeight="1" x14ac:dyDescent="0.3"/>
    <row r="342" s="1" customFormat="1" ht="15.75" customHeight="1" x14ac:dyDescent="0.3"/>
    <row r="343" s="1" customFormat="1" ht="15.75" customHeight="1" x14ac:dyDescent="0.3"/>
    <row r="344" s="1" customFormat="1" ht="15.75" customHeight="1" x14ac:dyDescent="0.3"/>
    <row r="345" s="1" customFormat="1" ht="15.75" customHeight="1" x14ac:dyDescent="0.3"/>
    <row r="346" s="1" customFormat="1" ht="15.75" customHeight="1" x14ac:dyDescent="0.3"/>
    <row r="347" s="1" customFormat="1" ht="15.75" customHeight="1" x14ac:dyDescent="0.3"/>
    <row r="348" s="1" customFormat="1" ht="15.75" customHeight="1" x14ac:dyDescent="0.3"/>
    <row r="349" s="1" customFormat="1" ht="15.75" customHeight="1" x14ac:dyDescent="0.3"/>
    <row r="350" s="1" customFormat="1" ht="15.75" customHeight="1" x14ac:dyDescent="0.3"/>
    <row r="351" s="1" customFormat="1" ht="15.75" customHeight="1" x14ac:dyDescent="0.3"/>
    <row r="352" s="1" customFormat="1" ht="15.75" customHeight="1" x14ac:dyDescent="0.3"/>
    <row r="353" s="1" customFormat="1" ht="15.75" customHeight="1" x14ac:dyDescent="0.3"/>
    <row r="354" s="1" customFormat="1" ht="15.75" customHeight="1" x14ac:dyDescent="0.3"/>
    <row r="355" s="1" customFormat="1" ht="15.75" customHeight="1" x14ac:dyDescent="0.3"/>
    <row r="356" s="1" customFormat="1" ht="15.75" customHeight="1" x14ac:dyDescent="0.3"/>
    <row r="357" s="1" customFormat="1" ht="15.75" customHeight="1" x14ac:dyDescent="0.3"/>
    <row r="358" s="1" customFormat="1" ht="15.75" customHeight="1" x14ac:dyDescent="0.3"/>
    <row r="359" s="1" customFormat="1" ht="15.75" customHeight="1" x14ac:dyDescent="0.3"/>
    <row r="360" s="1" customFormat="1" ht="15.75" customHeight="1" x14ac:dyDescent="0.3"/>
    <row r="361" s="1" customFormat="1" ht="15.75" customHeight="1" x14ac:dyDescent="0.3"/>
    <row r="362" s="1" customFormat="1" ht="15.75" customHeight="1" x14ac:dyDescent="0.3"/>
    <row r="363" s="1" customFormat="1" ht="15.75" customHeight="1" x14ac:dyDescent="0.3"/>
    <row r="364" s="1" customFormat="1" ht="15.75" customHeight="1" x14ac:dyDescent="0.3"/>
    <row r="365" s="1" customFormat="1" ht="15.75" customHeight="1" x14ac:dyDescent="0.3"/>
    <row r="366" s="1" customFormat="1" ht="15.75" customHeight="1" x14ac:dyDescent="0.3"/>
    <row r="367" s="1" customFormat="1" ht="15.75" customHeight="1" x14ac:dyDescent="0.3"/>
    <row r="368" s="1" customFormat="1" ht="15.75" customHeight="1" x14ac:dyDescent="0.3"/>
    <row r="369" s="1" customFormat="1" ht="15.75" customHeight="1" x14ac:dyDescent="0.3"/>
    <row r="370" s="1" customFormat="1" ht="15.75" customHeight="1" x14ac:dyDescent="0.3"/>
    <row r="371" s="1" customFormat="1" ht="15.75" customHeight="1" x14ac:dyDescent="0.3"/>
    <row r="372" s="1" customFormat="1" ht="15.75" customHeight="1" x14ac:dyDescent="0.3"/>
    <row r="373" s="1" customFormat="1" ht="15.75" customHeight="1" x14ac:dyDescent="0.3"/>
    <row r="374" s="1" customFormat="1" ht="15.75" customHeight="1" x14ac:dyDescent="0.3"/>
    <row r="375" s="1" customFormat="1" ht="15.75" customHeight="1" x14ac:dyDescent="0.3"/>
    <row r="376" s="1" customFormat="1" ht="15.75" customHeight="1" x14ac:dyDescent="0.3"/>
    <row r="377" s="1" customFormat="1" ht="15.75" customHeight="1" x14ac:dyDescent="0.3"/>
    <row r="378" s="1" customFormat="1" ht="15.75" customHeight="1" x14ac:dyDescent="0.3"/>
    <row r="379" s="1" customFormat="1" ht="15.75" customHeight="1" x14ac:dyDescent="0.3"/>
    <row r="380" s="1" customFormat="1" ht="15.75" customHeight="1" x14ac:dyDescent="0.3"/>
    <row r="381" s="1" customFormat="1" ht="15.75" customHeight="1" x14ac:dyDescent="0.3"/>
    <row r="382" s="1" customFormat="1" ht="15.75" customHeight="1" x14ac:dyDescent="0.3"/>
    <row r="383" s="1" customFormat="1" ht="15.75" customHeight="1" x14ac:dyDescent="0.3"/>
    <row r="384" s="1" customFormat="1" ht="15.75" customHeight="1" x14ac:dyDescent="0.3"/>
    <row r="385" s="1" customFormat="1" ht="15.75" customHeight="1" x14ac:dyDescent="0.3"/>
    <row r="386" s="1" customFormat="1" ht="15.75" customHeight="1" x14ac:dyDescent="0.3"/>
    <row r="387" s="1" customFormat="1" ht="15.75" customHeight="1" x14ac:dyDescent="0.3"/>
    <row r="388" s="1" customFormat="1" ht="15.75" customHeight="1" x14ac:dyDescent="0.3"/>
    <row r="389" s="1" customFormat="1" ht="15.75" customHeight="1" x14ac:dyDescent="0.3"/>
    <row r="390" s="1" customFormat="1" ht="15.75" customHeight="1" x14ac:dyDescent="0.3"/>
    <row r="391" s="1" customFormat="1" ht="15.75" customHeight="1" x14ac:dyDescent="0.3"/>
    <row r="392" s="1" customFormat="1" ht="15.75" customHeight="1" x14ac:dyDescent="0.3"/>
    <row r="393" s="1" customFormat="1" ht="15.75" customHeight="1" x14ac:dyDescent="0.3"/>
    <row r="394" s="1" customFormat="1" ht="15.75" customHeight="1" x14ac:dyDescent="0.3"/>
    <row r="395" s="1" customFormat="1" ht="15.75" customHeight="1" x14ac:dyDescent="0.3"/>
    <row r="396" s="1" customFormat="1" ht="15.75" customHeight="1" x14ac:dyDescent="0.3"/>
    <row r="397" s="1" customFormat="1" ht="15.75" customHeight="1" x14ac:dyDescent="0.3"/>
    <row r="398" s="1" customFormat="1" ht="15.75" customHeight="1" x14ac:dyDescent="0.3"/>
    <row r="399" s="1" customFormat="1" ht="15.75" customHeight="1" x14ac:dyDescent="0.3"/>
    <row r="400" s="1" customFormat="1" ht="15.75" customHeight="1" x14ac:dyDescent="0.3"/>
    <row r="401" s="1" customFormat="1" ht="15.75" customHeight="1" x14ac:dyDescent="0.3"/>
    <row r="402" s="1" customFormat="1" ht="15.75" customHeight="1" x14ac:dyDescent="0.3"/>
    <row r="403" s="1" customFormat="1" ht="15.75" customHeight="1" x14ac:dyDescent="0.3"/>
    <row r="404" s="1" customFormat="1" ht="15.75" customHeight="1" x14ac:dyDescent="0.3"/>
    <row r="405" s="1" customFormat="1" ht="15.75" customHeight="1" x14ac:dyDescent="0.3"/>
    <row r="406" s="1" customFormat="1" ht="15.75" customHeight="1" x14ac:dyDescent="0.3"/>
    <row r="407" s="1" customFormat="1" ht="15.75" customHeight="1" x14ac:dyDescent="0.3"/>
    <row r="408" s="1" customFormat="1" ht="15.75" customHeight="1" x14ac:dyDescent="0.3"/>
    <row r="409" s="1" customFormat="1" ht="15.75" customHeight="1" x14ac:dyDescent="0.3"/>
    <row r="410" s="1" customFormat="1" ht="15.75" customHeight="1" x14ac:dyDescent="0.3"/>
    <row r="411" s="1" customFormat="1" ht="15.75" customHeight="1" x14ac:dyDescent="0.3"/>
    <row r="412" s="1" customFormat="1" ht="15.75" customHeight="1" x14ac:dyDescent="0.3"/>
    <row r="413" s="1" customFormat="1" ht="15.75" customHeight="1" x14ac:dyDescent="0.3"/>
    <row r="414" s="1" customFormat="1" ht="15.75" customHeight="1" x14ac:dyDescent="0.3"/>
    <row r="415" s="1" customFormat="1" ht="15.75" customHeight="1" x14ac:dyDescent="0.3"/>
    <row r="416" s="1" customFormat="1" ht="15.75" customHeight="1" x14ac:dyDescent="0.3"/>
    <row r="417" s="1" customFormat="1" ht="15.75" customHeight="1" x14ac:dyDescent="0.3"/>
    <row r="418" s="1" customFormat="1" ht="15.75" customHeight="1" x14ac:dyDescent="0.3"/>
    <row r="419" s="1" customFormat="1" ht="15.75" customHeight="1" x14ac:dyDescent="0.3"/>
    <row r="420" s="1" customFormat="1" ht="15.75" customHeight="1" x14ac:dyDescent="0.3"/>
    <row r="421" s="1" customFormat="1" ht="15.75" customHeight="1" x14ac:dyDescent="0.3"/>
    <row r="422" s="1" customFormat="1" ht="15.75" customHeight="1" x14ac:dyDescent="0.3"/>
    <row r="423" s="1" customFormat="1" ht="15.75" customHeight="1" x14ac:dyDescent="0.3"/>
    <row r="424" s="1" customFormat="1" ht="15.75" customHeight="1" x14ac:dyDescent="0.3"/>
    <row r="425" s="1" customFormat="1" ht="15.75" customHeight="1" x14ac:dyDescent="0.3"/>
    <row r="426" s="1" customFormat="1" ht="15.75" customHeight="1" x14ac:dyDescent="0.3"/>
    <row r="427" s="1" customFormat="1" ht="15.75" customHeight="1" x14ac:dyDescent="0.3"/>
    <row r="428" s="1" customFormat="1" ht="15.75" customHeight="1" x14ac:dyDescent="0.3"/>
    <row r="429" s="1" customFormat="1" ht="15.75" customHeight="1" x14ac:dyDescent="0.3"/>
    <row r="430" s="1" customFormat="1" ht="15.75" customHeight="1" x14ac:dyDescent="0.3"/>
    <row r="431" s="1" customFormat="1" ht="15.75" customHeight="1" x14ac:dyDescent="0.3"/>
    <row r="432" s="1" customFormat="1" ht="15.75" customHeight="1" x14ac:dyDescent="0.3"/>
    <row r="433" s="1" customFormat="1" ht="15.75" customHeight="1" x14ac:dyDescent="0.3"/>
    <row r="434" s="1" customFormat="1" ht="15.75" customHeight="1" x14ac:dyDescent="0.3"/>
    <row r="435" s="1" customFormat="1" ht="15.75" customHeight="1" x14ac:dyDescent="0.3"/>
    <row r="436" s="1" customFormat="1" ht="15.75" customHeight="1" x14ac:dyDescent="0.3"/>
    <row r="437" s="1" customFormat="1" ht="15.75" customHeight="1" x14ac:dyDescent="0.3"/>
    <row r="438" s="1" customFormat="1" ht="15.75" customHeight="1" x14ac:dyDescent="0.3"/>
    <row r="439" s="1" customFormat="1" ht="15.75" customHeight="1" x14ac:dyDescent="0.3"/>
    <row r="440" s="1" customFormat="1" ht="15.75" customHeight="1" x14ac:dyDescent="0.3"/>
    <row r="441" s="1" customFormat="1" ht="15.75" customHeight="1" x14ac:dyDescent="0.3"/>
    <row r="442" s="1" customFormat="1" ht="15.75" customHeight="1" x14ac:dyDescent="0.3"/>
    <row r="443" s="1" customFormat="1" ht="15.75" customHeight="1" x14ac:dyDescent="0.3"/>
    <row r="444" s="1" customFormat="1" ht="15.75" customHeight="1" x14ac:dyDescent="0.3"/>
    <row r="445" s="1" customFormat="1" ht="15.75" customHeight="1" x14ac:dyDescent="0.3"/>
    <row r="446" s="1" customFormat="1" ht="15.75" customHeight="1" x14ac:dyDescent="0.3"/>
    <row r="447" s="1" customFormat="1" ht="15.75" customHeight="1" x14ac:dyDescent="0.3"/>
    <row r="448" s="1" customFormat="1" ht="15.75" customHeight="1" x14ac:dyDescent="0.3"/>
    <row r="449" s="1" customFormat="1" ht="15.75" customHeight="1" x14ac:dyDescent="0.3"/>
    <row r="450" s="1" customFormat="1" ht="15.75" customHeight="1" x14ac:dyDescent="0.3"/>
    <row r="451" s="1" customFormat="1" ht="15.75" customHeight="1" x14ac:dyDescent="0.3"/>
    <row r="452" s="1" customFormat="1" ht="15.75" customHeight="1" x14ac:dyDescent="0.3"/>
    <row r="453" s="1" customFormat="1" ht="15.75" customHeight="1" x14ac:dyDescent="0.3"/>
    <row r="454" s="1" customFormat="1" ht="15.75" customHeight="1" x14ac:dyDescent="0.3"/>
    <row r="455" s="1" customFormat="1" ht="15.75" customHeight="1" x14ac:dyDescent="0.3"/>
    <row r="456" s="1" customFormat="1" ht="15.75" customHeight="1" x14ac:dyDescent="0.3"/>
    <row r="457" s="1" customFormat="1" ht="15.75" customHeight="1" x14ac:dyDescent="0.3"/>
    <row r="458" s="1" customFormat="1" ht="15.75" customHeight="1" x14ac:dyDescent="0.3"/>
    <row r="459" s="1" customFormat="1" ht="15.75" customHeight="1" x14ac:dyDescent="0.3"/>
    <row r="460" s="1" customFormat="1" ht="15.75" customHeight="1" x14ac:dyDescent="0.3"/>
    <row r="461" s="1" customFormat="1" ht="15.75" customHeight="1" x14ac:dyDescent="0.3"/>
    <row r="462" s="1" customFormat="1" ht="15.75" customHeight="1" x14ac:dyDescent="0.3"/>
    <row r="463" s="1" customFormat="1" ht="15.75" customHeight="1" x14ac:dyDescent="0.3"/>
    <row r="464" s="1" customFormat="1" ht="15.75" customHeight="1" x14ac:dyDescent="0.3"/>
    <row r="465" s="1" customFormat="1" ht="15.75" customHeight="1" x14ac:dyDescent="0.3"/>
    <row r="466" s="1" customFormat="1" ht="15.75" customHeight="1" x14ac:dyDescent="0.3"/>
    <row r="467" s="1" customFormat="1" ht="15.75" customHeight="1" x14ac:dyDescent="0.3"/>
    <row r="468" s="1" customFormat="1" ht="15.75" customHeight="1" x14ac:dyDescent="0.3"/>
    <row r="469" s="1" customFormat="1" ht="15.75" customHeight="1" x14ac:dyDescent="0.3"/>
    <row r="470" s="1" customFormat="1" ht="15.75" customHeight="1" x14ac:dyDescent="0.3"/>
    <row r="471" s="1" customFormat="1" ht="15.75" customHeight="1" x14ac:dyDescent="0.3"/>
    <row r="472" s="1" customFormat="1" ht="15.75" customHeight="1" x14ac:dyDescent="0.3"/>
    <row r="473" s="1" customFormat="1" ht="15.75" customHeight="1" x14ac:dyDescent="0.3"/>
    <row r="474" s="1" customFormat="1" ht="15.75" customHeight="1" x14ac:dyDescent="0.3"/>
    <row r="475" s="1" customFormat="1" ht="15.75" customHeight="1" x14ac:dyDescent="0.3"/>
    <row r="476" s="1" customFormat="1" ht="15.75" customHeight="1" x14ac:dyDescent="0.3"/>
    <row r="477" s="1" customFormat="1" ht="15.75" customHeight="1" x14ac:dyDescent="0.3"/>
    <row r="478" s="1" customFormat="1" ht="15.75" customHeight="1" x14ac:dyDescent="0.3"/>
    <row r="479" s="1" customFormat="1" ht="15.75" customHeight="1" x14ac:dyDescent="0.3"/>
    <row r="480" s="1" customFormat="1" ht="15.75" customHeight="1" x14ac:dyDescent="0.3"/>
    <row r="481" s="1" customFormat="1" ht="15.75" customHeight="1" x14ac:dyDescent="0.3"/>
    <row r="482" s="1" customFormat="1" ht="15.75" customHeight="1" x14ac:dyDescent="0.3"/>
    <row r="483" s="1" customFormat="1" ht="15.75" customHeight="1" x14ac:dyDescent="0.3"/>
    <row r="484" s="1" customFormat="1" ht="15.75" customHeight="1" x14ac:dyDescent="0.3"/>
    <row r="485" s="1" customFormat="1" ht="15.75" customHeight="1" x14ac:dyDescent="0.3"/>
    <row r="486" s="1" customFormat="1" ht="15.75" customHeight="1" x14ac:dyDescent="0.3"/>
    <row r="487" s="1" customFormat="1" ht="15.75" customHeight="1" x14ac:dyDescent="0.3"/>
    <row r="488" s="1" customFormat="1" ht="15.75" customHeight="1" x14ac:dyDescent="0.3"/>
    <row r="489" s="1" customFormat="1" ht="15.75" customHeight="1" x14ac:dyDescent="0.3"/>
    <row r="490" s="1" customFormat="1" ht="15.75" customHeight="1" x14ac:dyDescent="0.3"/>
    <row r="491" s="1" customFormat="1" ht="15.75" customHeight="1" x14ac:dyDescent="0.3"/>
    <row r="492" s="1" customFormat="1" ht="15.75" customHeight="1" x14ac:dyDescent="0.3"/>
    <row r="493" s="1" customFormat="1" ht="15.75" customHeight="1" x14ac:dyDescent="0.3"/>
    <row r="494" s="1" customFormat="1" ht="15.75" customHeight="1" x14ac:dyDescent="0.3"/>
    <row r="495" s="1" customFormat="1" ht="15.75" customHeight="1" x14ac:dyDescent="0.3"/>
    <row r="496" s="1" customFormat="1" ht="15.75" customHeight="1" x14ac:dyDescent="0.3"/>
    <row r="497" s="1" customFormat="1" ht="15.75" customHeight="1" x14ac:dyDescent="0.3"/>
    <row r="498" s="1" customFormat="1" ht="15.75" customHeight="1" x14ac:dyDescent="0.3"/>
    <row r="499" s="1" customFormat="1" ht="15.75" customHeight="1" x14ac:dyDescent="0.3"/>
    <row r="500" s="1" customFormat="1" ht="15.75" customHeight="1" x14ac:dyDescent="0.3"/>
    <row r="501" s="1" customFormat="1" ht="15.75" customHeight="1" x14ac:dyDescent="0.3"/>
    <row r="502" s="1" customFormat="1" ht="15.75" customHeight="1" x14ac:dyDescent="0.3"/>
    <row r="503" s="1" customFormat="1" ht="15.75" customHeight="1" x14ac:dyDescent="0.3"/>
    <row r="504" s="1" customFormat="1" ht="15.75" customHeight="1" x14ac:dyDescent="0.3"/>
    <row r="505" s="1" customFormat="1" ht="15.75" customHeight="1" x14ac:dyDescent="0.3"/>
    <row r="506" s="1" customFormat="1" ht="15.75" customHeight="1" x14ac:dyDescent="0.3"/>
    <row r="507" s="1" customFormat="1" ht="15.75" customHeight="1" x14ac:dyDescent="0.3"/>
    <row r="508" s="1" customFormat="1" ht="15.75" customHeight="1" x14ac:dyDescent="0.3"/>
    <row r="509" s="1" customFormat="1" ht="15.75" customHeight="1" x14ac:dyDescent="0.3"/>
    <row r="510" s="1" customFormat="1" ht="15.75" customHeight="1" x14ac:dyDescent="0.3"/>
    <row r="511" s="1" customFormat="1" ht="15.75" customHeight="1" x14ac:dyDescent="0.3"/>
    <row r="512" s="1" customFormat="1" ht="15.75" customHeight="1" x14ac:dyDescent="0.3"/>
    <row r="513" s="1" customFormat="1" ht="15.75" customHeight="1" x14ac:dyDescent="0.3"/>
    <row r="514" s="1" customFormat="1" ht="15.75" customHeight="1" x14ac:dyDescent="0.3"/>
    <row r="515" s="1" customFormat="1" ht="15.75" customHeight="1" x14ac:dyDescent="0.3"/>
    <row r="516" s="1" customFormat="1" ht="15.75" customHeight="1" x14ac:dyDescent="0.3"/>
    <row r="517" s="1" customFormat="1" ht="15.75" customHeight="1" x14ac:dyDescent="0.3"/>
    <row r="518" s="1" customFormat="1" ht="15.75" customHeight="1" x14ac:dyDescent="0.3"/>
    <row r="519" s="1" customFormat="1" ht="15.75" customHeight="1" x14ac:dyDescent="0.3"/>
    <row r="520" s="1" customFormat="1" ht="15.75" customHeight="1" x14ac:dyDescent="0.3"/>
    <row r="521" s="1" customFormat="1" ht="15.75" customHeight="1" x14ac:dyDescent="0.3"/>
    <row r="522" s="1" customFormat="1" ht="15.75" customHeight="1" x14ac:dyDescent="0.3"/>
    <row r="523" s="1" customFormat="1" ht="15.75" customHeight="1" x14ac:dyDescent="0.3"/>
    <row r="524" s="1" customFormat="1" ht="15.75" customHeight="1" x14ac:dyDescent="0.3"/>
    <row r="525" s="1" customFormat="1" ht="15.75" customHeight="1" x14ac:dyDescent="0.3"/>
    <row r="526" s="1" customFormat="1" ht="15.75" customHeight="1" x14ac:dyDescent="0.3"/>
    <row r="527" s="1" customFormat="1" ht="15.75" customHeight="1" x14ac:dyDescent="0.3"/>
    <row r="528" s="1" customFormat="1" ht="15.75" customHeight="1" x14ac:dyDescent="0.3"/>
    <row r="529" s="1" customFormat="1" ht="15.75" customHeight="1" x14ac:dyDescent="0.3"/>
    <row r="530" s="1" customFormat="1" ht="15.75" customHeight="1" x14ac:dyDescent="0.3"/>
    <row r="531" s="1" customFormat="1" ht="15.75" customHeight="1" x14ac:dyDescent="0.3"/>
    <row r="532" s="1" customFormat="1" ht="15.75" customHeight="1" x14ac:dyDescent="0.3"/>
    <row r="533" s="1" customFormat="1" ht="15.75" customHeight="1" x14ac:dyDescent="0.3"/>
    <row r="534" s="1" customFormat="1" ht="15.75" customHeight="1" x14ac:dyDescent="0.3"/>
    <row r="535" s="1" customFormat="1" ht="15.75" customHeight="1" x14ac:dyDescent="0.3"/>
    <row r="536" s="1" customFormat="1" ht="15.75" customHeight="1" x14ac:dyDescent="0.3"/>
    <row r="537" s="1" customFormat="1" ht="15.75" customHeight="1" x14ac:dyDescent="0.3"/>
    <row r="538" s="1" customFormat="1" ht="15.75" customHeight="1" x14ac:dyDescent="0.3"/>
    <row r="539" s="1" customFormat="1" ht="15.75" customHeight="1" x14ac:dyDescent="0.3"/>
    <row r="540" s="1" customFormat="1" ht="15.75" customHeight="1" x14ac:dyDescent="0.3"/>
    <row r="541" s="1" customFormat="1" ht="15.75" customHeight="1" x14ac:dyDescent="0.3"/>
    <row r="542" s="1" customFormat="1" ht="15.75" customHeight="1" x14ac:dyDescent="0.3"/>
    <row r="543" s="1" customFormat="1" ht="15.75" customHeight="1" x14ac:dyDescent="0.3"/>
    <row r="544" s="1" customFormat="1" ht="15.75" customHeight="1" x14ac:dyDescent="0.3"/>
    <row r="545" s="1" customFormat="1" ht="15.75" customHeight="1" x14ac:dyDescent="0.3"/>
    <row r="546" s="1" customFormat="1" ht="15.75" customHeight="1" x14ac:dyDescent="0.3"/>
    <row r="547" s="1" customFormat="1" ht="15.75" customHeight="1" x14ac:dyDescent="0.3"/>
    <row r="548" s="1" customFormat="1" ht="15.75" customHeight="1" x14ac:dyDescent="0.3"/>
    <row r="549" s="1" customFormat="1" ht="15.75" customHeight="1" x14ac:dyDescent="0.3"/>
    <row r="550" s="1" customFormat="1" ht="15.75" customHeight="1" x14ac:dyDescent="0.3"/>
    <row r="551" s="1" customFormat="1" ht="15.75" customHeight="1" x14ac:dyDescent="0.3"/>
    <row r="552" s="1" customFormat="1" ht="15.75" customHeight="1" x14ac:dyDescent="0.3"/>
    <row r="553" s="1" customFormat="1" ht="15.75" customHeight="1" x14ac:dyDescent="0.3"/>
    <row r="554" s="1" customFormat="1" ht="15.75" customHeight="1" x14ac:dyDescent="0.3"/>
    <row r="555" s="1" customFormat="1" ht="15.75" customHeight="1" x14ac:dyDescent="0.3"/>
    <row r="556" s="1" customFormat="1" ht="15.75" customHeight="1" x14ac:dyDescent="0.3"/>
    <row r="557" s="1" customFormat="1" ht="15.75" customHeight="1" x14ac:dyDescent="0.3"/>
    <row r="558" s="1" customFormat="1" ht="15.75" customHeight="1" x14ac:dyDescent="0.3"/>
    <row r="559" s="1" customFormat="1" ht="15.75" customHeight="1" x14ac:dyDescent="0.3"/>
    <row r="560" s="1" customFormat="1" ht="15.75" customHeight="1" x14ac:dyDescent="0.3"/>
    <row r="561" s="1" customFormat="1" ht="15.75" customHeight="1" x14ac:dyDescent="0.3"/>
    <row r="562" s="1" customFormat="1" ht="15.75" customHeight="1" x14ac:dyDescent="0.3"/>
    <row r="563" s="1" customFormat="1" ht="15.75" customHeight="1" x14ac:dyDescent="0.3"/>
    <row r="564" s="1" customFormat="1" ht="15.75" customHeight="1" x14ac:dyDescent="0.3"/>
    <row r="565" s="1" customFormat="1" ht="15.75" customHeight="1" x14ac:dyDescent="0.3"/>
    <row r="566" s="1" customFormat="1" ht="15.75" customHeight="1" x14ac:dyDescent="0.3"/>
    <row r="567" s="1" customFormat="1" ht="15.75" customHeight="1" x14ac:dyDescent="0.3"/>
    <row r="568" s="1" customFormat="1" ht="15.75" customHeight="1" x14ac:dyDescent="0.3"/>
    <row r="569" s="1" customFormat="1" ht="15.75" customHeight="1" x14ac:dyDescent="0.3"/>
    <row r="570" s="1" customFormat="1" ht="15.75" customHeight="1" x14ac:dyDescent="0.3"/>
    <row r="571" s="1" customFormat="1" ht="15.75" customHeight="1" x14ac:dyDescent="0.3"/>
    <row r="572" s="1" customFormat="1" ht="15.75" customHeight="1" x14ac:dyDescent="0.3"/>
    <row r="573" s="1" customFormat="1" ht="15.75" customHeight="1" x14ac:dyDescent="0.3"/>
    <row r="574" s="1" customFormat="1" ht="15.75" customHeight="1" x14ac:dyDescent="0.3"/>
    <row r="575" s="1" customFormat="1" ht="15.75" customHeight="1" x14ac:dyDescent="0.3"/>
    <row r="576" s="1" customFormat="1" ht="15.75" customHeight="1" x14ac:dyDescent="0.3"/>
    <row r="577" s="1" customFormat="1" ht="15.75" customHeight="1" x14ac:dyDescent="0.3"/>
    <row r="578" s="1" customFormat="1" ht="15.75" customHeight="1" x14ac:dyDescent="0.3"/>
    <row r="579" s="1" customFormat="1" ht="15.75" customHeight="1" x14ac:dyDescent="0.3"/>
    <row r="580" s="1" customFormat="1" ht="15.75" customHeight="1" x14ac:dyDescent="0.3"/>
    <row r="581" s="1" customFormat="1" ht="15.75" customHeight="1" x14ac:dyDescent="0.3"/>
    <row r="582" s="1" customFormat="1" ht="15.75" customHeight="1" x14ac:dyDescent="0.3"/>
    <row r="583" s="1" customFormat="1" ht="15.75" customHeight="1" x14ac:dyDescent="0.3"/>
    <row r="584" s="1" customFormat="1" ht="15.75" customHeight="1" x14ac:dyDescent="0.3"/>
    <row r="585" s="1" customFormat="1" ht="15.75" customHeight="1" x14ac:dyDescent="0.3"/>
    <row r="586" s="1" customFormat="1" ht="15.75" customHeight="1" x14ac:dyDescent="0.3"/>
    <row r="587" s="1" customFormat="1" ht="15.75" customHeight="1" x14ac:dyDescent="0.3"/>
    <row r="588" s="1" customFormat="1" ht="15.75" customHeight="1" x14ac:dyDescent="0.3"/>
    <row r="589" s="1" customFormat="1" ht="15.75" customHeight="1" x14ac:dyDescent="0.3"/>
    <row r="590" s="1" customFormat="1" ht="15.75" customHeight="1" x14ac:dyDescent="0.3"/>
    <row r="591" s="1" customFormat="1" ht="15.75" customHeight="1" x14ac:dyDescent="0.3"/>
    <row r="592" s="1" customFormat="1" ht="15.75" customHeight="1" x14ac:dyDescent="0.3"/>
    <row r="593" s="1" customFormat="1" ht="15.75" customHeight="1" x14ac:dyDescent="0.3"/>
    <row r="594" s="1" customFormat="1" ht="15.75" customHeight="1" x14ac:dyDescent="0.3"/>
    <row r="595" s="1" customFormat="1" ht="15.75" customHeight="1" x14ac:dyDescent="0.3"/>
    <row r="596" s="1" customFormat="1" ht="15.75" customHeight="1" x14ac:dyDescent="0.3"/>
    <row r="597" s="1" customFormat="1" ht="15.75" customHeight="1" x14ac:dyDescent="0.3"/>
    <row r="598" s="1" customFormat="1" ht="15.75" customHeight="1" x14ac:dyDescent="0.3"/>
    <row r="599" s="1" customFormat="1" ht="15.75" customHeight="1" x14ac:dyDescent="0.3"/>
    <row r="600" s="1" customFormat="1" ht="15.75" customHeight="1" x14ac:dyDescent="0.3"/>
    <row r="601" s="1" customFormat="1" ht="15.75" customHeight="1" x14ac:dyDescent="0.3"/>
    <row r="602" s="1" customFormat="1" ht="15.75" customHeight="1" x14ac:dyDescent="0.3"/>
    <row r="603" s="1" customFormat="1" ht="15.75" customHeight="1" x14ac:dyDescent="0.3"/>
    <row r="604" s="1" customFormat="1" ht="15.75" customHeight="1" x14ac:dyDescent="0.3"/>
    <row r="605" s="1" customFormat="1" ht="15.75" customHeight="1" x14ac:dyDescent="0.3"/>
    <row r="606" s="1" customFormat="1" ht="15.75" customHeight="1" x14ac:dyDescent="0.3"/>
    <row r="607" s="1" customFormat="1" ht="15.75" customHeight="1" x14ac:dyDescent="0.3"/>
    <row r="608" s="1" customFormat="1" ht="15.75" customHeight="1" x14ac:dyDescent="0.3"/>
    <row r="609" s="1" customFormat="1" ht="15.75" customHeight="1" x14ac:dyDescent="0.3"/>
    <row r="610" s="1" customFormat="1" ht="15.75" customHeight="1" x14ac:dyDescent="0.3"/>
    <row r="611" s="1" customFormat="1" ht="15.75" customHeight="1" x14ac:dyDescent="0.3"/>
    <row r="612" s="1" customFormat="1" ht="15.75" customHeight="1" x14ac:dyDescent="0.3"/>
    <row r="613" s="1" customFormat="1" ht="15.75" customHeight="1" x14ac:dyDescent="0.3"/>
    <row r="614" s="1" customFormat="1" ht="15.75" customHeight="1" x14ac:dyDescent="0.3"/>
    <row r="615" s="1" customFormat="1" ht="15.75" customHeight="1" x14ac:dyDescent="0.3"/>
    <row r="616" s="1" customFormat="1" ht="15.75" customHeight="1" x14ac:dyDescent="0.3"/>
    <row r="617" s="1" customFormat="1" ht="15.75" customHeight="1" x14ac:dyDescent="0.3"/>
    <row r="618" s="1" customFormat="1" ht="15.75" customHeight="1" x14ac:dyDescent="0.3"/>
    <row r="619" s="1" customFormat="1" ht="15.75" customHeight="1" x14ac:dyDescent="0.3"/>
    <row r="620" s="1" customFormat="1" ht="15.75" customHeight="1" x14ac:dyDescent="0.3"/>
    <row r="621" s="1" customFormat="1" ht="15.75" customHeight="1" x14ac:dyDescent="0.3"/>
    <row r="622" s="1" customFormat="1" ht="15.75" customHeight="1" x14ac:dyDescent="0.3"/>
    <row r="623" s="1" customFormat="1" ht="15.75" customHeight="1" x14ac:dyDescent="0.3"/>
    <row r="624" s="1" customFormat="1" ht="15.75" customHeight="1" x14ac:dyDescent="0.3"/>
    <row r="625" s="1" customFormat="1" ht="15.75" customHeight="1" x14ac:dyDescent="0.3"/>
    <row r="626" s="1" customFormat="1" ht="15.75" customHeight="1" x14ac:dyDescent="0.3"/>
    <row r="627" s="1" customFormat="1" ht="15.75" customHeight="1" x14ac:dyDescent="0.3"/>
    <row r="628" s="1" customFormat="1" ht="15.75" customHeight="1" x14ac:dyDescent="0.3"/>
    <row r="629" s="1" customFormat="1" ht="15.75" customHeight="1" x14ac:dyDescent="0.3"/>
    <row r="630" s="1" customFormat="1" ht="15.75" customHeight="1" x14ac:dyDescent="0.3"/>
    <row r="631" s="1" customFormat="1" ht="15.75" customHeight="1" x14ac:dyDescent="0.3"/>
    <row r="632" s="1" customFormat="1" ht="15.75" customHeight="1" x14ac:dyDescent="0.3"/>
    <row r="633" s="1" customFormat="1" ht="15.75" customHeight="1" x14ac:dyDescent="0.3"/>
    <row r="634" s="1" customFormat="1" ht="15.75" customHeight="1" x14ac:dyDescent="0.3"/>
    <row r="635" s="1" customFormat="1" ht="15.75" customHeight="1" x14ac:dyDescent="0.3"/>
    <row r="636" s="1" customFormat="1" ht="15.75" customHeight="1" x14ac:dyDescent="0.3"/>
    <row r="637" s="1" customFormat="1" ht="15.75" customHeight="1" x14ac:dyDescent="0.3"/>
    <row r="638" s="1" customFormat="1" ht="15.75" customHeight="1" x14ac:dyDescent="0.3"/>
    <row r="639" s="1" customFormat="1" ht="15.75" customHeight="1" x14ac:dyDescent="0.3"/>
    <row r="640" s="1" customFormat="1" ht="15.75" customHeight="1" x14ac:dyDescent="0.3"/>
    <row r="641" s="1" customFormat="1" ht="15.75" customHeight="1" x14ac:dyDescent="0.3"/>
    <row r="642" s="1" customFormat="1" ht="15.75" customHeight="1" x14ac:dyDescent="0.3"/>
    <row r="643" s="1" customFormat="1" ht="15.75" customHeight="1" x14ac:dyDescent="0.3"/>
    <row r="644" s="1" customFormat="1" ht="15.75" customHeight="1" x14ac:dyDescent="0.3"/>
    <row r="645" s="1" customFormat="1" ht="15.75" customHeight="1" x14ac:dyDescent="0.3"/>
    <row r="646" s="1" customFormat="1" ht="15.75" customHeight="1" x14ac:dyDescent="0.3"/>
    <row r="647" s="1" customFormat="1" ht="15.75" customHeight="1" x14ac:dyDescent="0.3"/>
    <row r="648" s="1" customFormat="1" ht="15.75" customHeight="1" x14ac:dyDescent="0.3"/>
    <row r="649" s="1" customFormat="1" ht="15.75" customHeight="1" x14ac:dyDescent="0.3"/>
    <row r="650" s="1" customFormat="1" ht="15.75" customHeight="1" x14ac:dyDescent="0.3"/>
    <row r="651" s="1" customFormat="1" ht="15.75" customHeight="1" x14ac:dyDescent="0.3"/>
    <row r="652" s="1" customFormat="1" ht="15.75" customHeight="1" x14ac:dyDescent="0.3"/>
    <row r="653" s="1" customFormat="1" ht="15.75" customHeight="1" x14ac:dyDescent="0.3"/>
    <row r="654" s="1" customFormat="1" ht="15.75" customHeight="1" x14ac:dyDescent="0.3"/>
    <row r="655" s="1" customFormat="1" ht="15.75" customHeight="1" x14ac:dyDescent="0.3"/>
    <row r="656" s="1" customFormat="1" ht="15.75" customHeight="1" x14ac:dyDescent="0.3"/>
    <row r="657" s="1" customFormat="1" ht="15.75" customHeight="1" x14ac:dyDescent="0.3"/>
    <row r="658" s="1" customFormat="1" ht="15.75" customHeight="1" x14ac:dyDescent="0.3"/>
    <row r="659" s="1" customFormat="1" ht="15.75" customHeight="1" x14ac:dyDescent="0.3"/>
    <row r="660" s="1" customFormat="1" ht="15.75" customHeight="1" x14ac:dyDescent="0.3"/>
    <row r="661" s="1" customFormat="1" ht="15.75" customHeight="1" x14ac:dyDescent="0.3"/>
    <row r="662" s="1" customFormat="1" ht="15.75" customHeight="1" x14ac:dyDescent="0.3"/>
    <row r="663" s="1" customFormat="1" ht="15.75" customHeight="1" x14ac:dyDescent="0.3"/>
    <row r="664" s="1" customFormat="1" ht="15.75" customHeight="1" x14ac:dyDescent="0.3"/>
    <row r="665" s="1" customFormat="1" ht="15.75" customHeight="1" x14ac:dyDescent="0.3"/>
    <row r="666" s="1" customFormat="1" ht="15.75" customHeight="1" x14ac:dyDescent="0.3"/>
    <row r="667" s="1" customFormat="1" ht="15.75" customHeight="1" x14ac:dyDescent="0.3"/>
    <row r="668" s="1" customFormat="1" ht="15.75" customHeight="1" x14ac:dyDescent="0.3"/>
    <row r="669" s="1" customFormat="1" ht="15.75" customHeight="1" x14ac:dyDescent="0.3"/>
    <row r="670" s="1" customFormat="1" ht="15.75" customHeight="1" x14ac:dyDescent="0.3"/>
    <row r="671" s="1" customFormat="1" ht="15.75" customHeight="1" x14ac:dyDescent="0.3"/>
    <row r="672" s="1" customFormat="1" ht="15.75" customHeight="1" x14ac:dyDescent="0.3"/>
    <row r="673" s="1" customFormat="1" ht="15.75" customHeight="1" x14ac:dyDescent="0.3"/>
    <row r="674" s="1" customFormat="1" ht="15.75" customHeight="1" x14ac:dyDescent="0.3"/>
    <row r="675" s="1" customFormat="1" ht="15.75" customHeight="1" x14ac:dyDescent="0.3"/>
    <row r="676" s="1" customFormat="1" ht="15.75" customHeight="1" x14ac:dyDescent="0.3"/>
    <row r="677" s="1" customFormat="1" ht="15.75" customHeight="1" x14ac:dyDescent="0.3"/>
    <row r="678" s="1" customFormat="1" ht="15.75" customHeight="1" x14ac:dyDescent="0.3"/>
    <row r="679" s="1" customFormat="1" ht="15.75" customHeight="1" x14ac:dyDescent="0.3"/>
    <row r="680" s="1" customFormat="1" ht="15.75" customHeight="1" x14ac:dyDescent="0.3"/>
    <row r="681" s="1" customFormat="1" ht="15.75" customHeight="1" x14ac:dyDescent="0.3"/>
    <row r="682" s="1" customFormat="1" ht="15.75" customHeight="1" x14ac:dyDescent="0.3"/>
    <row r="683" s="1" customFormat="1" ht="15.75" customHeight="1" x14ac:dyDescent="0.3"/>
    <row r="684" s="1" customFormat="1" ht="15.75" customHeight="1" x14ac:dyDescent="0.3"/>
    <row r="685" s="1" customFormat="1" ht="15.75" customHeight="1" x14ac:dyDescent="0.3"/>
    <row r="686" s="1" customFormat="1" ht="15.75" customHeight="1" x14ac:dyDescent="0.3"/>
    <row r="687" s="1" customFormat="1" ht="15.75" customHeight="1" x14ac:dyDescent="0.3"/>
    <row r="688" s="1" customFormat="1" ht="15.75" customHeight="1" x14ac:dyDescent="0.3"/>
    <row r="689" s="1" customFormat="1" ht="15.75" customHeight="1" x14ac:dyDescent="0.3"/>
    <row r="690" s="1" customFormat="1" ht="15.75" customHeight="1" x14ac:dyDescent="0.3"/>
    <row r="691" s="1" customFormat="1" ht="15.75" customHeight="1" x14ac:dyDescent="0.3"/>
    <row r="692" s="1" customFormat="1" ht="15.75" customHeight="1" x14ac:dyDescent="0.3"/>
    <row r="693" s="1" customFormat="1" ht="15.75" customHeight="1" x14ac:dyDescent="0.3"/>
    <row r="694" s="1" customFormat="1" ht="15.75" customHeight="1" x14ac:dyDescent="0.3"/>
    <row r="695" s="1" customFormat="1" ht="15.75" customHeight="1" x14ac:dyDescent="0.3"/>
    <row r="696" s="1" customFormat="1" ht="15.75" customHeight="1" x14ac:dyDescent="0.3"/>
    <row r="697" s="1" customFormat="1" ht="15.75" customHeight="1" x14ac:dyDescent="0.3"/>
    <row r="698" s="1" customFormat="1" ht="15.75" customHeight="1" x14ac:dyDescent="0.3"/>
    <row r="699" s="1" customFormat="1" ht="15.75" customHeight="1" x14ac:dyDescent="0.3"/>
    <row r="700" s="1" customFormat="1" ht="15.75" customHeight="1" x14ac:dyDescent="0.3"/>
    <row r="701" s="1" customFormat="1" ht="15.75" customHeight="1" x14ac:dyDescent="0.3"/>
    <row r="702" s="1" customFormat="1" ht="15.75" customHeight="1" x14ac:dyDescent="0.3"/>
    <row r="703" s="1" customFormat="1" ht="15.75" customHeight="1" x14ac:dyDescent="0.3"/>
    <row r="704" s="1" customFormat="1" ht="15.75" customHeight="1" x14ac:dyDescent="0.3"/>
    <row r="705" s="1" customFormat="1" ht="15.75" customHeight="1" x14ac:dyDescent="0.3"/>
    <row r="706" s="1" customFormat="1" ht="15.75" customHeight="1" x14ac:dyDescent="0.3"/>
    <row r="707" s="1" customFormat="1" ht="15.75" customHeight="1" x14ac:dyDescent="0.3"/>
    <row r="708" s="1" customFormat="1" ht="15.75" customHeight="1" x14ac:dyDescent="0.3"/>
    <row r="709" s="1" customFormat="1" ht="15.75" customHeight="1" x14ac:dyDescent="0.3"/>
    <row r="710" s="1" customFormat="1" ht="15.75" customHeight="1" x14ac:dyDescent="0.3"/>
    <row r="711" s="1" customFormat="1" ht="15.75" customHeight="1" x14ac:dyDescent="0.3"/>
    <row r="712" s="1" customFormat="1" ht="15.75" customHeight="1" x14ac:dyDescent="0.3"/>
    <row r="713" s="1" customFormat="1" ht="15.75" customHeight="1" x14ac:dyDescent="0.3"/>
    <row r="714" s="1" customFormat="1" ht="15.75" customHeight="1" x14ac:dyDescent="0.3"/>
    <row r="715" s="1" customFormat="1" ht="15.75" customHeight="1" x14ac:dyDescent="0.3"/>
    <row r="716" s="1" customFormat="1" ht="15.75" customHeight="1" x14ac:dyDescent="0.3"/>
    <row r="717" s="1" customFormat="1" ht="15.75" customHeight="1" x14ac:dyDescent="0.3"/>
    <row r="718" s="1" customFormat="1" ht="15.75" customHeight="1" x14ac:dyDescent="0.3"/>
    <row r="719" s="1" customFormat="1" ht="15.75" customHeight="1" x14ac:dyDescent="0.3"/>
    <row r="720" s="1" customFormat="1" ht="15.75" customHeight="1" x14ac:dyDescent="0.3"/>
    <row r="721" s="1" customFormat="1" ht="15.75" customHeight="1" x14ac:dyDescent="0.3"/>
    <row r="722" s="1" customFormat="1" ht="15.75" customHeight="1" x14ac:dyDescent="0.3"/>
    <row r="723" s="1" customFormat="1" ht="15.75" customHeight="1" x14ac:dyDescent="0.3"/>
    <row r="724" s="1" customFormat="1" ht="15.75" customHeight="1" x14ac:dyDescent="0.3"/>
    <row r="725" s="1" customFormat="1" ht="15.75" customHeight="1" x14ac:dyDescent="0.3"/>
    <row r="726" s="1" customFormat="1" ht="15.75" customHeight="1" x14ac:dyDescent="0.3"/>
    <row r="727" s="1" customFormat="1" ht="15.75" customHeight="1" x14ac:dyDescent="0.3"/>
    <row r="728" s="1" customFormat="1" ht="15.75" customHeight="1" x14ac:dyDescent="0.3"/>
    <row r="729" s="1" customFormat="1" ht="15.75" customHeight="1" x14ac:dyDescent="0.3"/>
    <row r="730" s="1" customFormat="1" ht="15.75" customHeight="1" x14ac:dyDescent="0.3"/>
    <row r="731" s="1" customFormat="1" ht="15.75" customHeight="1" x14ac:dyDescent="0.3"/>
    <row r="732" s="1" customFormat="1" ht="15.75" customHeight="1" x14ac:dyDescent="0.3"/>
    <row r="733" s="1" customFormat="1" ht="15.75" customHeight="1" x14ac:dyDescent="0.3"/>
    <row r="734" s="1" customFormat="1" ht="15.75" customHeight="1" x14ac:dyDescent="0.3"/>
    <row r="735" s="1" customFormat="1" ht="15.75" customHeight="1" x14ac:dyDescent="0.3"/>
    <row r="736" s="1" customFormat="1" ht="15.75" customHeight="1" x14ac:dyDescent="0.3"/>
    <row r="737" s="1" customFormat="1" ht="15.75" customHeight="1" x14ac:dyDescent="0.3"/>
    <row r="738" s="1" customFormat="1" ht="15.75" customHeight="1" x14ac:dyDescent="0.3"/>
    <row r="739" s="1" customFormat="1" ht="15.75" customHeight="1" x14ac:dyDescent="0.3"/>
    <row r="740" s="1" customFormat="1" ht="15.75" customHeight="1" x14ac:dyDescent="0.3"/>
    <row r="741" s="1" customFormat="1" ht="15.75" customHeight="1" x14ac:dyDescent="0.3"/>
    <row r="742" s="1" customFormat="1" ht="15.75" customHeight="1" x14ac:dyDescent="0.3"/>
    <row r="743" s="1" customFormat="1" ht="15.75" customHeight="1" x14ac:dyDescent="0.3"/>
    <row r="744" s="1" customFormat="1" ht="15.75" customHeight="1" x14ac:dyDescent="0.3"/>
    <row r="745" s="1" customFormat="1" ht="15.75" customHeight="1" x14ac:dyDescent="0.3"/>
    <row r="746" s="1" customFormat="1" ht="15.75" customHeight="1" x14ac:dyDescent="0.3"/>
    <row r="747" s="1" customFormat="1" ht="15.75" customHeight="1" x14ac:dyDescent="0.3"/>
    <row r="748" s="1" customFormat="1" ht="15.75" customHeight="1" x14ac:dyDescent="0.3"/>
    <row r="749" s="1" customFormat="1" ht="15.75" customHeight="1" x14ac:dyDescent="0.3"/>
    <row r="750" s="1" customFormat="1" ht="15.75" customHeight="1" x14ac:dyDescent="0.3"/>
    <row r="751" s="1" customFormat="1" ht="15.75" customHeight="1" x14ac:dyDescent="0.3"/>
    <row r="752" s="1" customFormat="1" ht="15.75" customHeight="1" x14ac:dyDescent="0.3"/>
    <row r="753" s="1" customFormat="1" ht="15.75" customHeight="1" x14ac:dyDescent="0.3"/>
    <row r="754" s="1" customFormat="1" ht="15.75" customHeight="1" x14ac:dyDescent="0.3"/>
    <row r="755" s="1" customFormat="1" ht="15.75" customHeight="1" x14ac:dyDescent="0.3"/>
    <row r="756" s="1" customFormat="1" ht="15.75" customHeight="1" x14ac:dyDescent="0.3"/>
    <row r="757" s="1" customFormat="1" ht="15.75" customHeight="1" x14ac:dyDescent="0.3"/>
    <row r="758" s="1" customFormat="1" ht="15.75" customHeight="1" x14ac:dyDescent="0.3"/>
    <row r="759" s="1" customFormat="1" ht="15.75" customHeight="1" x14ac:dyDescent="0.3"/>
    <row r="760" s="1" customFormat="1" ht="15.75" customHeight="1" x14ac:dyDescent="0.3"/>
    <row r="761" s="1" customFormat="1" ht="15.75" customHeight="1" x14ac:dyDescent="0.3"/>
    <row r="762" s="1" customFormat="1" ht="15.75" customHeight="1" x14ac:dyDescent="0.3"/>
    <row r="763" s="1" customFormat="1" ht="15.75" customHeight="1" x14ac:dyDescent="0.3"/>
    <row r="764" s="1" customFormat="1" ht="15.75" customHeight="1" x14ac:dyDescent="0.3"/>
    <row r="765" s="1" customFormat="1" ht="15.75" customHeight="1" x14ac:dyDescent="0.3"/>
    <row r="766" s="1" customFormat="1" ht="15.75" customHeight="1" x14ac:dyDescent="0.3"/>
    <row r="767" s="1" customFormat="1" ht="15.75" customHeight="1" x14ac:dyDescent="0.3"/>
    <row r="768" s="1" customFormat="1" ht="15.75" customHeight="1" x14ac:dyDescent="0.3"/>
    <row r="769" s="1" customFormat="1" ht="15.75" customHeight="1" x14ac:dyDescent="0.3"/>
    <row r="770" s="1" customFormat="1" ht="15.75" customHeight="1" x14ac:dyDescent="0.3"/>
    <row r="771" s="1" customFormat="1" ht="15.75" customHeight="1" x14ac:dyDescent="0.3"/>
    <row r="772" s="1" customFormat="1" ht="15.75" customHeight="1" x14ac:dyDescent="0.3"/>
    <row r="773" s="1" customFormat="1" ht="15.75" customHeight="1" x14ac:dyDescent="0.3"/>
    <row r="774" s="1" customFormat="1" ht="15.75" customHeight="1" x14ac:dyDescent="0.3"/>
    <row r="775" s="1" customFormat="1" ht="15.75" customHeight="1" x14ac:dyDescent="0.3"/>
    <row r="776" s="1" customFormat="1" ht="15.75" customHeight="1" x14ac:dyDescent="0.3"/>
    <row r="777" s="1" customFormat="1" ht="15.75" customHeight="1" x14ac:dyDescent="0.3"/>
    <row r="778" s="1" customFormat="1" ht="15.75" customHeight="1" x14ac:dyDescent="0.3"/>
    <row r="779" s="1" customFormat="1" ht="15.75" customHeight="1" x14ac:dyDescent="0.3"/>
    <row r="780" s="1" customFormat="1" ht="15.75" customHeight="1" x14ac:dyDescent="0.3"/>
    <row r="781" s="1" customFormat="1" ht="15.75" customHeight="1" x14ac:dyDescent="0.3"/>
    <row r="782" s="1" customFormat="1" ht="15.75" customHeight="1" x14ac:dyDescent="0.3"/>
    <row r="783" s="1" customFormat="1" ht="15.75" customHeight="1" x14ac:dyDescent="0.3"/>
    <row r="784" s="1" customFormat="1" ht="15.75" customHeight="1" x14ac:dyDescent="0.3"/>
    <row r="785" s="1" customFormat="1" ht="15.75" customHeight="1" x14ac:dyDescent="0.3"/>
    <row r="786" s="1" customFormat="1" ht="15.75" customHeight="1" x14ac:dyDescent="0.3"/>
    <row r="787" s="1" customFormat="1" ht="15.75" customHeight="1" x14ac:dyDescent="0.3"/>
    <row r="788" s="1" customFormat="1" ht="15.75" customHeight="1" x14ac:dyDescent="0.3"/>
    <row r="789" s="1" customFormat="1" ht="15.75" customHeight="1" x14ac:dyDescent="0.3"/>
    <row r="790" s="1" customFormat="1" ht="15.75" customHeight="1" x14ac:dyDescent="0.3"/>
    <row r="791" s="1" customFormat="1" ht="15.75" customHeight="1" x14ac:dyDescent="0.3"/>
    <row r="792" s="1" customFormat="1" ht="15.75" customHeight="1" x14ac:dyDescent="0.3"/>
    <row r="793" s="1" customFormat="1" ht="15.75" customHeight="1" x14ac:dyDescent="0.3"/>
    <row r="794" s="1" customFormat="1" ht="15.75" customHeight="1" x14ac:dyDescent="0.3"/>
    <row r="795" s="1" customFormat="1" ht="15.75" customHeight="1" x14ac:dyDescent="0.3"/>
    <row r="796" s="1" customFormat="1" ht="15.75" customHeight="1" x14ac:dyDescent="0.3"/>
    <row r="797" s="1" customFormat="1" ht="15.75" customHeight="1" x14ac:dyDescent="0.3"/>
    <row r="798" s="1" customFormat="1" ht="15.75" customHeight="1" x14ac:dyDescent="0.3"/>
    <row r="799" s="1" customFormat="1" ht="15.75" customHeight="1" x14ac:dyDescent="0.3"/>
    <row r="800" s="1" customFormat="1" ht="15.75" customHeight="1" x14ac:dyDescent="0.3"/>
    <row r="801" s="1" customFormat="1" ht="15.75" customHeight="1" x14ac:dyDescent="0.3"/>
    <row r="802" s="1" customFormat="1" ht="15.75" customHeight="1" x14ac:dyDescent="0.3"/>
    <row r="803" s="1" customFormat="1" ht="15.75" customHeight="1" x14ac:dyDescent="0.3"/>
    <row r="804" s="1" customFormat="1" ht="15.75" customHeight="1" x14ac:dyDescent="0.3"/>
    <row r="805" s="1" customFormat="1" ht="15.75" customHeight="1" x14ac:dyDescent="0.3"/>
    <row r="806" s="1" customFormat="1" ht="15.75" customHeight="1" x14ac:dyDescent="0.3"/>
    <row r="807" s="1" customFormat="1" ht="15.75" customHeight="1" x14ac:dyDescent="0.3"/>
    <row r="808" s="1" customFormat="1" ht="15.75" customHeight="1" x14ac:dyDescent="0.3"/>
    <row r="809" s="1" customFormat="1" ht="15.75" customHeight="1" x14ac:dyDescent="0.3"/>
    <row r="810" s="1" customFormat="1" ht="15.75" customHeight="1" x14ac:dyDescent="0.3"/>
    <row r="811" s="1" customFormat="1" ht="15.75" customHeight="1" x14ac:dyDescent="0.3"/>
    <row r="812" s="1" customFormat="1" ht="15.75" customHeight="1" x14ac:dyDescent="0.3"/>
    <row r="813" s="1" customFormat="1" ht="15.75" customHeight="1" x14ac:dyDescent="0.3"/>
    <row r="814" s="1" customFormat="1" ht="15.75" customHeight="1" x14ac:dyDescent="0.3"/>
    <row r="815" s="1" customFormat="1" ht="15.75" customHeight="1" x14ac:dyDescent="0.3"/>
    <row r="816" s="1" customFormat="1" ht="15.75" customHeight="1" x14ac:dyDescent="0.3"/>
    <row r="817" s="1" customFormat="1" ht="15.75" customHeight="1" x14ac:dyDescent="0.3"/>
    <row r="818" s="1" customFormat="1" ht="15.75" customHeight="1" x14ac:dyDescent="0.3"/>
    <row r="819" s="1" customFormat="1" ht="15.75" customHeight="1" x14ac:dyDescent="0.3"/>
    <row r="820" s="1" customFormat="1" ht="15.75" customHeight="1" x14ac:dyDescent="0.3"/>
    <row r="821" s="1" customFormat="1" ht="15.75" customHeight="1" x14ac:dyDescent="0.3"/>
    <row r="822" s="1" customFormat="1" ht="15.75" customHeight="1" x14ac:dyDescent="0.3"/>
    <row r="823" s="1" customFormat="1" ht="15.75" customHeight="1" x14ac:dyDescent="0.3"/>
    <row r="824" s="1" customFormat="1" ht="15.75" customHeight="1" x14ac:dyDescent="0.3"/>
    <row r="825" s="1" customFormat="1" ht="15.75" customHeight="1" x14ac:dyDescent="0.3"/>
    <row r="826" s="1" customFormat="1" ht="15.75" customHeight="1" x14ac:dyDescent="0.3"/>
    <row r="827" s="1" customFormat="1" ht="15.75" customHeight="1" x14ac:dyDescent="0.3"/>
    <row r="828" s="1" customFormat="1" ht="15.75" customHeight="1" x14ac:dyDescent="0.3"/>
    <row r="829" s="1" customFormat="1" ht="15.75" customHeight="1" x14ac:dyDescent="0.3"/>
    <row r="830" s="1" customFormat="1" ht="15.75" customHeight="1" x14ac:dyDescent="0.3"/>
    <row r="831" s="1" customFormat="1" ht="15.75" customHeight="1" x14ac:dyDescent="0.3"/>
    <row r="832" s="1" customFormat="1" ht="15.75" customHeight="1" x14ac:dyDescent="0.3"/>
    <row r="833" s="1" customFormat="1" ht="15.75" customHeight="1" x14ac:dyDescent="0.3"/>
    <row r="834" s="1" customFormat="1" ht="15.75" customHeight="1" x14ac:dyDescent="0.3"/>
    <row r="835" s="1" customFormat="1" ht="15.75" customHeight="1" x14ac:dyDescent="0.3"/>
    <row r="836" s="1" customFormat="1" ht="15.75" customHeight="1" x14ac:dyDescent="0.3"/>
    <row r="837" s="1" customFormat="1" ht="15.75" customHeight="1" x14ac:dyDescent="0.3"/>
    <row r="838" s="1" customFormat="1" ht="15.75" customHeight="1" x14ac:dyDescent="0.3"/>
    <row r="839" s="1" customFormat="1" ht="15.75" customHeight="1" x14ac:dyDescent="0.3"/>
    <row r="840" s="1" customFormat="1" ht="15.75" customHeight="1" x14ac:dyDescent="0.3"/>
    <row r="841" s="1" customFormat="1" ht="15.75" customHeight="1" x14ac:dyDescent="0.3"/>
    <row r="842" s="1" customFormat="1" ht="15.75" customHeight="1" x14ac:dyDescent="0.3"/>
    <row r="843" s="1" customFormat="1" ht="15.75" customHeight="1" x14ac:dyDescent="0.3"/>
    <row r="844" s="1" customFormat="1" ht="15.75" customHeight="1" x14ac:dyDescent="0.3"/>
    <row r="845" s="1" customFormat="1" ht="15.75" customHeight="1" x14ac:dyDescent="0.3"/>
    <row r="846" s="1" customFormat="1" ht="15.75" customHeight="1" x14ac:dyDescent="0.3"/>
    <row r="847" s="1" customFormat="1" ht="15.75" customHeight="1" x14ac:dyDescent="0.3"/>
    <row r="848" s="1" customFormat="1" ht="15.75" customHeight="1" x14ac:dyDescent="0.3"/>
    <row r="849" s="1" customFormat="1" ht="15.75" customHeight="1" x14ac:dyDescent="0.3"/>
    <row r="850" s="1" customFormat="1" ht="15.75" customHeight="1" x14ac:dyDescent="0.3"/>
    <row r="851" s="1" customFormat="1" ht="15.75" customHeight="1" x14ac:dyDescent="0.3"/>
    <row r="852" s="1" customFormat="1" ht="15.75" customHeight="1" x14ac:dyDescent="0.3"/>
    <row r="853" s="1" customFormat="1" ht="15.75" customHeight="1" x14ac:dyDescent="0.3"/>
    <row r="854" s="1" customFormat="1" ht="15.75" customHeight="1" x14ac:dyDescent="0.3"/>
    <row r="855" s="1" customFormat="1" ht="15.75" customHeight="1" x14ac:dyDescent="0.3"/>
    <row r="856" s="1" customFormat="1" ht="15.75" customHeight="1" x14ac:dyDescent="0.3"/>
    <row r="857" s="1" customFormat="1" ht="15.75" customHeight="1" x14ac:dyDescent="0.3"/>
    <row r="858" s="1" customFormat="1" ht="15.75" customHeight="1" x14ac:dyDescent="0.3"/>
    <row r="859" s="1" customFormat="1" ht="15.75" customHeight="1" x14ac:dyDescent="0.3"/>
    <row r="860" s="1" customFormat="1" ht="15.75" customHeight="1" x14ac:dyDescent="0.3"/>
    <row r="861" s="1" customFormat="1" ht="15.75" customHeight="1" x14ac:dyDescent="0.3"/>
    <row r="862" s="1" customFormat="1" ht="15.75" customHeight="1" x14ac:dyDescent="0.3"/>
    <row r="863" s="1" customFormat="1" ht="15.75" customHeight="1" x14ac:dyDescent="0.3"/>
    <row r="864" s="1" customFormat="1" ht="15.75" customHeight="1" x14ac:dyDescent="0.3"/>
    <row r="865" s="1" customFormat="1" ht="15.75" customHeight="1" x14ac:dyDescent="0.3"/>
    <row r="866" s="1" customFormat="1" ht="15.75" customHeight="1" x14ac:dyDescent="0.3"/>
    <row r="867" s="1" customFormat="1" ht="15.75" customHeight="1" x14ac:dyDescent="0.3"/>
    <row r="868" s="1" customFormat="1" ht="15.75" customHeight="1" x14ac:dyDescent="0.3"/>
    <row r="869" s="1" customFormat="1" ht="15.75" customHeight="1" x14ac:dyDescent="0.3"/>
    <row r="870" s="1" customFormat="1" ht="15.75" customHeight="1" x14ac:dyDescent="0.3"/>
    <row r="871" s="1" customFormat="1" ht="15.75" customHeight="1" x14ac:dyDescent="0.3"/>
    <row r="872" s="1" customFormat="1" ht="15.75" customHeight="1" x14ac:dyDescent="0.3"/>
    <row r="873" s="1" customFormat="1" ht="15.75" customHeight="1" x14ac:dyDescent="0.3"/>
    <row r="874" s="1" customFormat="1" ht="15.75" customHeight="1" x14ac:dyDescent="0.3"/>
    <row r="875" s="1" customFormat="1" ht="15.75" customHeight="1" x14ac:dyDescent="0.3"/>
    <row r="876" s="1" customFormat="1" ht="15.75" customHeight="1" x14ac:dyDescent="0.3"/>
    <row r="877" s="1" customFormat="1" ht="15.75" customHeight="1" x14ac:dyDescent="0.3"/>
    <row r="878" s="1" customFormat="1" ht="15.75" customHeight="1" x14ac:dyDescent="0.3"/>
    <row r="879" s="1" customFormat="1" ht="15.75" customHeight="1" x14ac:dyDescent="0.3"/>
    <row r="880" s="1" customFormat="1" ht="15.75" customHeight="1" x14ac:dyDescent="0.3"/>
    <row r="881" s="1" customFormat="1" ht="15.75" customHeight="1" x14ac:dyDescent="0.3"/>
    <row r="882" s="1" customFormat="1" ht="15.75" customHeight="1" x14ac:dyDescent="0.3"/>
    <row r="883" s="1" customFormat="1" ht="15.75" customHeight="1" x14ac:dyDescent="0.3"/>
    <row r="884" s="1" customFormat="1" ht="15.75" customHeight="1" x14ac:dyDescent="0.3"/>
    <row r="885" s="1" customFormat="1" ht="15.75" customHeight="1" x14ac:dyDescent="0.3"/>
    <row r="886" s="1" customFormat="1" ht="15.75" customHeight="1" x14ac:dyDescent="0.3"/>
    <row r="887" s="1" customFormat="1" ht="15.75" customHeight="1" x14ac:dyDescent="0.3"/>
    <row r="888" s="1" customFormat="1" ht="15.75" customHeight="1" x14ac:dyDescent="0.3"/>
    <row r="889" s="1" customFormat="1" ht="15.75" customHeight="1" x14ac:dyDescent="0.3"/>
    <row r="890" s="1" customFormat="1" ht="15.75" customHeight="1" x14ac:dyDescent="0.3"/>
    <row r="891" s="1" customFormat="1" ht="15.75" customHeight="1" x14ac:dyDescent="0.3"/>
    <row r="892" s="1" customFormat="1" ht="15.75" customHeight="1" x14ac:dyDescent="0.3"/>
    <row r="893" s="1" customFormat="1" ht="15.75" customHeight="1" x14ac:dyDescent="0.3"/>
    <row r="894" s="1" customFormat="1" ht="15.75" customHeight="1" x14ac:dyDescent="0.3"/>
    <row r="895" s="1" customFormat="1" ht="15.75" customHeight="1" x14ac:dyDescent="0.3"/>
    <row r="896" s="1" customFormat="1" ht="15.75" customHeight="1" x14ac:dyDescent="0.3"/>
    <row r="897" s="1" customFormat="1" ht="15.75" customHeight="1" x14ac:dyDescent="0.3"/>
    <row r="898" s="1" customFormat="1" ht="15.75" customHeight="1" x14ac:dyDescent="0.3"/>
    <row r="899" s="1" customFormat="1" ht="15.75" customHeight="1" x14ac:dyDescent="0.3"/>
    <row r="900" s="1" customFormat="1" ht="15.75" customHeight="1" x14ac:dyDescent="0.3"/>
    <row r="901" s="1" customFormat="1" ht="15.75" customHeight="1" x14ac:dyDescent="0.3"/>
    <row r="902" s="1" customFormat="1" ht="15.75" customHeight="1" x14ac:dyDescent="0.3"/>
    <row r="903" s="1" customFormat="1" ht="15.75" customHeight="1" x14ac:dyDescent="0.3"/>
    <row r="904" s="1" customFormat="1" ht="15.75" customHeight="1" x14ac:dyDescent="0.3"/>
    <row r="905" s="1" customFormat="1" ht="15.75" customHeight="1" x14ac:dyDescent="0.3"/>
    <row r="906" s="1" customFormat="1" ht="15.75" customHeight="1" x14ac:dyDescent="0.3"/>
    <row r="907" s="1" customFormat="1" ht="15.75" customHeight="1" x14ac:dyDescent="0.3"/>
    <row r="908" s="1" customFormat="1" ht="15.75" customHeight="1" x14ac:dyDescent="0.3"/>
    <row r="909" s="1" customFormat="1" ht="15.75" customHeight="1" x14ac:dyDescent="0.3"/>
    <row r="910" s="1" customFormat="1" ht="15.75" customHeight="1" x14ac:dyDescent="0.3"/>
    <row r="911" s="1" customFormat="1" ht="15.75" customHeight="1" x14ac:dyDescent="0.3"/>
    <row r="912" s="1" customFormat="1" ht="15.75" customHeight="1" x14ac:dyDescent="0.3"/>
    <row r="913" s="1" customFormat="1" ht="15.75" customHeight="1" x14ac:dyDescent="0.3"/>
    <row r="914" s="1" customFormat="1" ht="15.75" customHeight="1" x14ac:dyDescent="0.3"/>
    <row r="915" s="1" customFormat="1" ht="15.75" customHeight="1" x14ac:dyDescent="0.3"/>
    <row r="916" s="1" customFormat="1" ht="15.75" customHeight="1" x14ac:dyDescent="0.3"/>
    <row r="917" s="1" customFormat="1" ht="15.75" customHeight="1" x14ac:dyDescent="0.3"/>
    <row r="918" s="1" customFormat="1" ht="15.75" customHeight="1" x14ac:dyDescent="0.3"/>
    <row r="919" s="1" customFormat="1" ht="15.75" customHeight="1" x14ac:dyDescent="0.3"/>
    <row r="920" s="1" customFormat="1" ht="15.75" customHeight="1" x14ac:dyDescent="0.3"/>
    <row r="921" s="1" customFormat="1" ht="15.75" customHeight="1" x14ac:dyDescent="0.3"/>
    <row r="922" s="1" customFormat="1" ht="15.75" customHeight="1" x14ac:dyDescent="0.3"/>
    <row r="923" s="1" customFormat="1" ht="15.75" customHeight="1" x14ac:dyDescent="0.3"/>
    <row r="924" s="1" customFormat="1" ht="15.75" customHeight="1" x14ac:dyDescent="0.3"/>
    <row r="925" s="1" customFormat="1" ht="15.75" customHeight="1" x14ac:dyDescent="0.3"/>
    <row r="926" s="1" customFormat="1" ht="15.75" customHeight="1" x14ac:dyDescent="0.3"/>
    <row r="927" s="1" customFormat="1" ht="15.75" customHeight="1" x14ac:dyDescent="0.3"/>
    <row r="928" s="1" customFormat="1" ht="15.75" customHeight="1" x14ac:dyDescent="0.3"/>
    <row r="929" s="1" customFormat="1" ht="15.75" customHeight="1" x14ac:dyDescent="0.3"/>
    <row r="930" s="1" customFormat="1" ht="15.75" customHeight="1" x14ac:dyDescent="0.3"/>
    <row r="931" s="1" customFormat="1" ht="15.75" customHeight="1" x14ac:dyDescent="0.3"/>
    <row r="932" s="1" customFormat="1" ht="15.75" customHeight="1" x14ac:dyDescent="0.3"/>
    <row r="933" s="1" customFormat="1" ht="15.75" customHeight="1" x14ac:dyDescent="0.3"/>
    <row r="934" s="1" customFormat="1" ht="15.75" customHeight="1" x14ac:dyDescent="0.3"/>
    <row r="935" s="1" customFormat="1" ht="15.75" customHeight="1" x14ac:dyDescent="0.3"/>
    <row r="936" s="1" customFormat="1" ht="15.75" customHeight="1" x14ac:dyDescent="0.3"/>
    <row r="937" s="1" customFormat="1" ht="15.75" customHeight="1" x14ac:dyDescent="0.3"/>
    <row r="938" s="1" customFormat="1" ht="15.75" customHeight="1" x14ac:dyDescent="0.3"/>
    <row r="939" s="1" customFormat="1" ht="15.75" customHeight="1" x14ac:dyDescent="0.3"/>
    <row r="940" s="1" customFormat="1" ht="15.75" customHeight="1" x14ac:dyDescent="0.3"/>
    <row r="941" s="1" customFormat="1" ht="15.75" customHeight="1" x14ac:dyDescent="0.3"/>
    <row r="942" s="1" customFormat="1" ht="15.75" customHeight="1" x14ac:dyDescent="0.3"/>
    <row r="943" s="1" customFormat="1" ht="15.75" customHeight="1" x14ac:dyDescent="0.3"/>
    <row r="944" s="1" customFormat="1" ht="15.75" customHeight="1" x14ac:dyDescent="0.3"/>
    <row r="945" s="1" customFormat="1" ht="15.75" customHeight="1" x14ac:dyDescent="0.3"/>
    <row r="946" s="1" customFormat="1" ht="15.75" customHeight="1" x14ac:dyDescent="0.3"/>
    <row r="947" s="1" customFormat="1" ht="15.75" customHeight="1" x14ac:dyDescent="0.3"/>
    <row r="948" s="1" customFormat="1" ht="15.75" customHeight="1" x14ac:dyDescent="0.3"/>
    <row r="949" s="1" customFormat="1" ht="15.75" customHeight="1" x14ac:dyDescent="0.3"/>
    <row r="950" s="1" customFormat="1" ht="15.75" customHeight="1" x14ac:dyDescent="0.3"/>
    <row r="951" s="1" customFormat="1" ht="15.75" customHeight="1" x14ac:dyDescent="0.3"/>
    <row r="952" s="1" customFormat="1" ht="15.75" customHeight="1" x14ac:dyDescent="0.3"/>
    <row r="953" s="1" customFormat="1" ht="15.75" customHeight="1" x14ac:dyDescent="0.3"/>
    <row r="954" s="1" customFormat="1" ht="15.75" customHeight="1" x14ac:dyDescent="0.3"/>
    <row r="955" s="1" customFormat="1" ht="15.75" customHeight="1" x14ac:dyDescent="0.3"/>
    <row r="956" s="1" customFormat="1" ht="15.75" customHeight="1" x14ac:dyDescent="0.3"/>
    <row r="957" s="1" customFormat="1" ht="15.75" customHeight="1" x14ac:dyDescent="0.3"/>
    <row r="958" s="1" customFormat="1" ht="15.75" customHeight="1" x14ac:dyDescent="0.3"/>
    <row r="959" s="1" customFormat="1" ht="15.75" customHeight="1" x14ac:dyDescent="0.3"/>
    <row r="960" s="1" customFormat="1" ht="15.75" customHeight="1" x14ac:dyDescent="0.3"/>
    <row r="961" s="1" customFormat="1" ht="15.75" customHeight="1" x14ac:dyDescent="0.3"/>
    <row r="962" s="1" customFormat="1" ht="15.75" customHeight="1" x14ac:dyDescent="0.3"/>
    <row r="963" s="1" customFormat="1" ht="15.75" customHeight="1" x14ac:dyDescent="0.3"/>
    <row r="964" s="1" customFormat="1" ht="15.75" customHeight="1" x14ac:dyDescent="0.3"/>
    <row r="965" s="1" customFormat="1" ht="15.75" customHeight="1" x14ac:dyDescent="0.3"/>
    <row r="966" s="1" customFormat="1" ht="15.75" customHeight="1" x14ac:dyDescent="0.3"/>
    <row r="967" s="1" customFormat="1" ht="15.75" customHeight="1" x14ac:dyDescent="0.3"/>
    <row r="968" s="1" customFormat="1" ht="15.75" customHeight="1" x14ac:dyDescent="0.3"/>
    <row r="969" s="1" customFormat="1" ht="15.75" customHeight="1" x14ac:dyDescent="0.3"/>
    <row r="970" s="1" customFormat="1" ht="15.75" customHeight="1" x14ac:dyDescent="0.3"/>
    <row r="971" s="1" customFormat="1" ht="15.75" customHeight="1" x14ac:dyDescent="0.3"/>
    <row r="972" s="1" customFormat="1" ht="15.75" customHeight="1" x14ac:dyDescent="0.3"/>
    <row r="973" s="1" customFormat="1" ht="15.75" customHeight="1" x14ac:dyDescent="0.3"/>
    <row r="974" s="1" customFormat="1" ht="15.75" customHeight="1" x14ac:dyDescent="0.3"/>
    <row r="975" s="1" customFormat="1" ht="15.75" customHeight="1" x14ac:dyDescent="0.3"/>
    <row r="976" s="1" customFormat="1" ht="15.75" customHeight="1" x14ac:dyDescent="0.3"/>
    <row r="977" s="1" customFormat="1" ht="15.75" customHeight="1" x14ac:dyDescent="0.3"/>
    <row r="978" s="1" customFormat="1" ht="15.75" customHeight="1" x14ac:dyDescent="0.3"/>
    <row r="979" s="1" customFormat="1" ht="15.75" customHeight="1" x14ac:dyDescent="0.3"/>
    <row r="980" s="1" customFormat="1" ht="15.75" customHeight="1" x14ac:dyDescent="0.3"/>
    <row r="981" s="1" customFormat="1" ht="15.75" customHeight="1" x14ac:dyDescent="0.3"/>
    <row r="982" s="1" customFormat="1" ht="15.75" customHeight="1" x14ac:dyDescent="0.3"/>
    <row r="983" s="1" customFormat="1" ht="15.75" customHeight="1" x14ac:dyDescent="0.3"/>
    <row r="984" s="1" customFormat="1" ht="15.75" customHeight="1" x14ac:dyDescent="0.3"/>
    <row r="985" s="1" customFormat="1" ht="15.75" customHeight="1" x14ac:dyDescent="0.3"/>
    <row r="986" s="1" customFormat="1" ht="15.75" customHeight="1" x14ac:dyDescent="0.3"/>
    <row r="987" s="1" customFormat="1" ht="15.75" customHeight="1" x14ac:dyDescent="0.3"/>
    <row r="988" s="1" customFormat="1" ht="15.75" customHeight="1" x14ac:dyDescent="0.3"/>
    <row r="989" s="1" customFormat="1" ht="15.75" customHeight="1" x14ac:dyDescent="0.3"/>
    <row r="990" s="1" customFormat="1" ht="15.75" customHeight="1" x14ac:dyDescent="0.3"/>
    <row r="991" s="1" customFormat="1" ht="15.75" customHeight="1" x14ac:dyDescent="0.3"/>
    <row r="992" s="1" customFormat="1" ht="15.75" customHeight="1" x14ac:dyDescent="0.3"/>
    <row r="993" s="1" customFormat="1" ht="15.75" customHeight="1" x14ac:dyDescent="0.3"/>
    <row r="994" s="1" customFormat="1" ht="15.75" customHeight="1" x14ac:dyDescent="0.3"/>
  </sheetData>
  <mergeCells count="15">
    <mergeCell ref="A13:H13"/>
    <mergeCell ref="A16:I16"/>
    <mergeCell ref="A11:A12"/>
    <mergeCell ref="C10:D10"/>
    <mergeCell ref="C11:D11"/>
    <mergeCell ref="C12:D12"/>
    <mergeCell ref="A8:I9"/>
    <mergeCell ref="C1:H1"/>
    <mergeCell ref="C2:H2"/>
    <mergeCell ref="C3:H3"/>
    <mergeCell ref="C4:E4"/>
    <mergeCell ref="C5:E5"/>
    <mergeCell ref="D7:I7"/>
    <mergeCell ref="A1:B7"/>
    <mergeCell ref="H4:I4"/>
  </mergeCells>
  <pageMargins left="0.51181102362204722" right="0.51181102362204722" top="0.78740157480314965" bottom="0.78740157480314965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E8CD-4F0B-4BF1-8774-9C06092CD4A0}">
  <dimension ref="A1:K975"/>
  <sheetViews>
    <sheetView view="pageBreakPreview" topLeftCell="A9" zoomScale="90" zoomScaleNormal="70" zoomScaleSheetLayoutView="90" workbookViewId="0">
      <selection activeCell="A24" sqref="A24:I24"/>
    </sheetView>
  </sheetViews>
  <sheetFormatPr defaultColWidth="12.5703125" defaultRowHeight="15" customHeight="1" x14ac:dyDescent="0.3"/>
  <cols>
    <col min="1" max="1" width="10.85546875" style="1" customWidth="1"/>
    <col min="2" max="2" width="12.140625" style="1" customWidth="1"/>
    <col min="3" max="3" width="11.7109375" style="1" customWidth="1"/>
    <col min="4" max="4" width="37.85546875" style="1" customWidth="1"/>
    <col min="5" max="8" width="17" style="1" customWidth="1"/>
    <col min="9" max="9" width="22.7109375" style="1" customWidth="1"/>
    <col min="10" max="16384" width="12.5703125" style="1"/>
  </cols>
  <sheetData>
    <row r="1" spans="1:10" ht="24.95" customHeight="1" x14ac:dyDescent="0.3">
      <c r="A1" s="198"/>
      <c r="B1" s="199"/>
      <c r="C1" s="204" t="s">
        <v>162</v>
      </c>
      <c r="D1" s="163"/>
      <c r="E1" s="163"/>
      <c r="F1" s="163"/>
      <c r="G1" s="163"/>
      <c r="H1" s="163"/>
      <c r="I1" s="205"/>
    </row>
    <row r="2" spans="1:10" ht="24.95" customHeight="1" x14ac:dyDescent="0.3">
      <c r="A2" s="200"/>
      <c r="B2" s="201"/>
      <c r="C2" s="206" t="s">
        <v>196</v>
      </c>
      <c r="D2" s="164"/>
      <c r="E2" s="164"/>
      <c r="F2" s="164"/>
      <c r="G2" s="164"/>
      <c r="H2" s="164"/>
      <c r="I2" s="207"/>
    </row>
    <row r="3" spans="1:10" ht="24.95" customHeight="1" x14ac:dyDescent="0.3">
      <c r="A3" s="200"/>
      <c r="B3" s="201"/>
      <c r="C3" s="206" t="s">
        <v>174</v>
      </c>
      <c r="D3" s="164"/>
      <c r="E3" s="164"/>
      <c r="F3" s="164"/>
      <c r="G3" s="164"/>
      <c r="H3" s="164"/>
      <c r="I3" s="207"/>
    </row>
    <row r="4" spans="1:10" ht="24.95" customHeight="1" x14ac:dyDescent="0.3">
      <c r="A4" s="200"/>
      <c r="B4" s="201"/>
      <c r="C4" s="208" t="s">
        <v>188</v>
      </c>
      <c r="D4" s="165"/>
      <c r="E4" s="165"/>
      <c r="F4" s="2" t="s">
        <v>99</v>
      </c>
      <c r="G4" s="3"/>
      <c r="H4" s="3"/>
      <c r="I4" s="18"/>
    </row>
    <row r="5" spans="1:10" ht="24.95" customHeight="1" x14ac:dyDescent="0.3">
      <c r="A5" s="200"/>
      <c r="B5" s="201"/>
      <c r="C5" s="208" t="s">
        <v>189</v>
      </c>
      <c r="D5" s="165"/>
      <c r="E5" s="165"/>
      <c r="F5" s="4" t="s">
        <v>197</v>
      </c>
      <c r="G5" s="3"/>
      <c r="H5" s="3"/>
      <c r="I5" s="18"/>
    </row>
    <row r="6" spans="1:10" ht="24.95" customHeight="1" x14ac:dyDescent="0.3">
      <c r="A6" s="200"/>
      <c r="B6" s="201"/>
      <c r="C6" s="5" t="s">
        <v>198</v>
      </c>
      <c r="D6" s="6"/>
      <c r="E6" s="6"/>
      <c r="F6" s="6"/>
      <c r="G6" s="6"/>
      <c r="H6" s="6"/>
      <c r="I6" s="19"/>
    </row>
    <row r="7" spans="1:10" ht="24.95" customHeight="1" thickBot="1" x14ac:dyDescent="0.35">
      <c r="A7" s="202"/>
      <c r="B7" s="203"/>
      <c r="C7" s="7" t="s">
        <v>91</v>
      </c>
      <c r="D7" s="166" t="s">
        <v>100</v>
      </c>
      <c r="E7" s="166"/>
      <c r="F7" s="166"/>
      <c r="G7" s="166"/>
      <c r="H7" s="166"/>
      <c r="I7" s="167"/>
    </row>
    <row r="8" spans="1:10" ht="15" customHeight="1" thickBot="1" x14ac:dyDescent="0.35">
      <c r="A8" s="20"/>
    </row>
    <row r="9" spans="1:10" ht="60.75" customHeight="1" thickBot="1" x14ac:dyDescent="0.5">
      <c r="A9" s="193" t="s">
        <v>205</v>
      </c>
      <c r="B9" s="194"/>
      <c r="C9" s="194"/>
      <c r="D9" s="194"/>
      <c r="E9" s="194"/>
      <c r="F9" s="194"/>
      <c r="G9" s="194"/>
      <c r="H9" s="194"/>
      <c r="I9" s="194"/>
    </row>
    <row r="10" spans="1:10" ht="15" customHeight="1" x14ac:dyDescent="0.3">
      <c r="A10" s="195"/>
      <c r="B10" s="196"/>
      <c r="C10" s="196"/>
      <c r="D10" s="196"/>
      <c r="E10" s="196"/>
      <c r="F10" s="196"/>
      <c r="G10" s="196"/>
      <c r="H10" s="196"/>
      <c r="I10" s="196"/>
    </row>
    <row r="11" spans="1:10" s="24" customFormat="1" ht="35.25" customHeight="1" thickBot="1" x14ac:dyDescent="0.3">
      <c r="A11" s="21"/>
      <c r="B11" s="22"/>
      <c r="C11" s="22"/>
      <c r="D11" s="22"/>
      <c r="E11" s="23"/>
      <c r="F11" s="197"/>
      <c r="G11" s="197"/>
      <c r="H11" s="197"/>
      <c r="I11" s="197"/>
    </row>
    <row r="12" spans="1:10" ht="75" customHeight="1" x14ac:dyDescent="0.3">
      <c r="A12" s="25" t="s">
        <v>190</v>
      </c>
      <c r="B12" s="26" t="s">
        <v>98</v>
      </c>
      <c r="C12" s="26" t="s">
        <v>98</v>
      </c>
      <c r="D12" s="27" t="s">
        <v>192</v>
      </c>
      <c r="E12" s="28" t="s">
        <v>193</v>
      </c>
      <c r="F12" s="29" t="s">
        <v>194</v>
      </c>
      <c r="G12" s="29" t="s">
        <v>208</v>
      </c>
      <c r="H12" s="30" t="s">
        <v>209</v>
      </c>
      <c r="I12" s="30" t="s">
        <v>210</v>
      </c>
    </row>
    <row r="13" spans="1:10" ht="24.95" customHeight="1" x14ac:dyDescent="0.3">
      <c r="A13" s="184" t="s">
        <v>195</v>
      </c>
      <c r="B13" s="187">
        <v>1</v>
      </c>
      <c r="C13" s="31" t="s">
        <v>117</v>
      </c>
      <c r="D13" s="32" t="s">
        <v>199</v>
      </c>
      <c r="E13" s="33"/>
      <c r="F13" s="34"/>
      <c r="G13" s="34"/>
      <c r="H13" s="31"/>
      <c r="I13" s="34">
        <f>H14*12</f>
        <v>769299.97396189766</v>
      </c>
    </row>
    <row r="14" spans="1:10" ht="24.95" customHeight="1" x14ac:dyDescent="0.3">
      <c r="A14" s="185"/>
      <c r="B14" s="188"/>
      <c r="C14" s="35" t="s">
        <v>224</v>
      </c>
      <c r="D14" s="36" t="s">
        <v>200</v>
      </c>
      <c r="E14" s="37">
        <v>30</v>
      </c>
      <c r="F14" s="38">
        <f>'TRADUTOR E INTÉRPRETE (30H)'!H72</f>
        <v>6410.8331163491475</v>
      </c>
      <c r="G14" s="38">
        <v>10</v>
      </c>
      <c r="H14" s="38">
        <f>F14*G14</f>
        <v>64108.331163491472</v>
      </c>
      <c r="I14" s="38"/>
      <c r="J14" s="39"/>
    </row>
    <row r="15" spans="1:10" ht="24.95" customHeight="1" x14ac:dyDescent="0.3">
      <c r="A15" s="185"/>
      <c r="B15" s="188"/>
      <c r="C15" s="31" t="s">
        <v>119</v>
      </c>
      <c r="D15" s="32" t="s">
        <v>201</v>
      </c>
      <c r="E15" s="33"/>
      <c r="F15" s="34"/>
      <c r="G15" s="34"/>
      <c r="H15" s="31"/>
      <c r="I15" s="34">
        <f>H16*12</f>
        <v>168565.95182038957</v>
      </c>
    </row>
    <row r="16" spans="1:10" ht="24.95" customHeight="1" x14ac:dyDescent="0.3">
      <c r="A16" s="185"/>
      <c r="B16" s="188"/>
      <c r="C16" s="35" t="s">
        <v>225</v>
      </c>
      <c r="D16" s="36" t="s">
        <v>202</v>
      </c>
      <c r="E16" s="37">
        <v>40</v>
      </c>
      <c r="F16" s="38">
        <f>'BRAILISTA (40H)'!H72</f>
        <v>7023.5813258495655</v>
      </c>
      <c r="G16" s="38">
        <v>2</v>
      </c>
      <c r="H16" s="38">
        <f>F16*G16</f>
        <v>14047.162651699131</v>
      </c>
      <c r="I16" s="38"/>
    </row>
    <row r="17" spans="1:11" ht="24.95" customHeight="1" x14ac:dyDescent="0.3">
      <c r="A17" s="185"/>
      <c r="B17" s="188"/>
      <c r="C17" s="31" t="s">
        <v>121</v>
      </c>
      <c r="D17" s="32" t="s">
        <v>203</v>
      </c>
      <c r="E17" s="33"/>
      <c r="F17" s="34"/>
      <c r="G17" s="34"/>
      <c r="H17" s="31"/>
      <c r="I17" s="34">
        <f>H18*12</f>
        <v>38540.187050403831</v>
      </c>
    </row>
    <row r="18" spans="1:11" ht="24.95" customHeight="1" x14ac:dyDescent="0.3">
      <c r="A18" s="185"/>
      <c r="B18" s="188"/>
      <c r="C18" s="35" t="s">
        <v>226</v>
      </c>
      <c r="D18" s="40" t="s">
        <v>204</v>
      </c>
      <c r="E18" s="37">
        <v>40</v>
      </c>
      <c r="F18" s="38">
        <f>'CUIDADOR (40H)'!H72</f>
        <v>3211.6822542003192</v>
      </c>
      <c r="G18" s="38">
        <v>1</v>
      </c>
      <c r="H18" s="38">
        <f>F18*G18</f>
        <v>3211.6822542003192</v>
      </c>
      <c r="I18" s="38"/>
    </row>
    <row r="19" spans="1:11" ht="24.95" customHeight="1" x14ac:dyDescent="0.3">
      <c r="A19" s="185"/>
      <c r="B19" s="188"/>
      <c r="C19" s="31" t="s">
        <v>123</v>
      </c>
      <c r="D19" s="32" t="s">
        <v>206</v>
      </c>
      <c r="E19" s="33"/>
      <c r="F19" s="34"/>
      <c r="G19" s="34"/>
      <c r="H19" s="31"/>
      <c r="I19" s="34">
        <f>H20*12</f>
        <v>38540.187050403831</v>
      </c>
    </row>
    <row r="20" spans="1:11" ht="24.95" customHeight="1" x14ac:dyDescent="0.3">
      <c r="A20" s="185"/>
      <c r="B20" s="188"/>
      <c r="C20" s="35" t="s">
        <v>227</v>
      </c>
      <c r="D20" s="41" t="s">
        <v>207</v>
      </c>
      <c r="E20" s="37">
        <v>40</v>
      </c>
      <c r="F20" s="38">
        <f>'Profissional de Apoio (40H)'!H72</f>
        <v>3211.6822542003192</v>
      </c>
      <c r="G20" s="38">
        <v>1</v>
      </c>
      <c r="H20" s="38">
        <f>F20*G20</f>
        <v>3211.6822542003192</v>
      </c>
      <c r="I20" s="38"/>
      <c r="K20" s="156"/>
    </row>
    <row r="21" spans="1:11" ht="24.95" customHeight="1" x14ac:dyDescent="0.3">
      <c r="A21" s="186"/>
      <c r="B21" s="189"/>
      <c r="C21" s="181" t="s">
        <v>211</v>
      </c>
      <c r="D21" s="182"/>
      <c r="E21" s="182"/>
      <c r="F21" s="182"/>
      <c r="G21" s="183"/>
      <c r="H21" s="42">
        <f>SUM(H13:H20)</f>
        <v>84578.858323591237</v>
      </c>
      <c r="I21" s="42"/>
    </row>
    <row r="22" spans="1:11" ht="33" customHeight="1" thickBot="1" x14ac:dyDescent="0.35">
      <c r="A22" s="190" t="s">
        <v>212</v>
      </c>
      <c r="B22" s="191"/>
      <c r="C22" s="191"/>
      <c r="D22" s="191"/>
      <c r="E22" s="191"/>
      <c r="F22" s="191"/>
      <c r="G22" s="191"/>
      <c r="H22" s="192"/>
      <c r="I22" s="43">
        <f>SUM(I13:I20)</f>
        <v>1014946.2998830948</v>
      </c>
    </row>
    <row r="23" spans="1:11" x14ac:dyDescent="0.3">
      <c r="E23" s="11"/>
      <c r="F23" s="11"/>
      <c r="G23" s="11"/>
      <c r="H23" s="11"/>
      <c r="I23" s="11"/>
    </row>
    <row r="24" spans="1:11" ht="18.75" x14ac:dyDescent="0.3">
      <c r="A24" s="177" t="s">
        <v>238</v>
      </c>
      <c r="B24" s="178"/>
      <c r="C24" s="178"/>
      <c r="D24" s="178"/>
      <c r="E24" s="178"/>
      <c r="F24" s="178"/>
      <c r="G24" s="178"/>
      <c r="H24" s="178"/>
      <c r="I24" s="178"/>
    </row>
    <row r="25" spans="1:11" ht="12.75" customHeight="1" x14ac:dyDescent="0.3">
      <c r="A25" s="44"/>
      <c r="B25" s="44"/>
      <c r="C25" s="44"/>
      <c r="D25" s="45"/>
      <c r="E25" s="46"/>
      <c r="F25" s="46"/>
      <c r="G25" s="46"/>
      <c r="H25" s="46"/>
      <c r="I25" s="46"/>
    </row>
    <row r="26" spans="1:11" ht="12.75" customHeight="1" x14ac:dyDescent="0.3">
      <c r="E26" s="11"/>
      <c r="F26" s="11"/>
      <c r="G26" s="11"/>
      <c r="H26" s="11"/>
      <c r="I26" s="11"/>
    </row>
    <row r="27" spans="1:11" ht="12.75" customHeight="1" x14ac:dyDescent="0.3">
      <c r="E27" s="11"/>
      <c r="F27" s="11"/>
      <c r="G27" s="11"/>
      <c r="H27" s="11"/>
      <c r="I27" s="11"/>
    </row>
    <row r="28" spans="1:11" ht="12.75" customHeight="1" x14ac:dyDescent="0.3">
      <c r="E28" s="11"/>
      <c r="F28" s="11"/>
      <c r="G28" s="11"/>
      <c r="H28" s="11"/>
      <c r="I28" s="11"/>
    </row>
    <row r="29" spans="1:11" ht="12.75" customHeight="1" x14ac:dyDescent="0.3">
      <c r="E29" s="11"/>
      <c r="F29" s="11"/>
      <c r="G29" s="11"/>
      <c r="H29" s="11"/>
      <c r="I29" s="11"/>
    </row>
    <row r="30" spans="1:11" ht="12.75" customHeight="1" x14ac:dyDescent="0.3">
      <c r="E30" s="11"/>
      <c r="F30" s="11"/>
      <c r="G30" s="11"/>
      <c r="H30" s="11"/>
      <c r="I30" s="11"/>
    </row>
    <row r="31" spans="1:11" ht="12.75" customHeight="1" x14ac:dyDescent="0.3">
      <c r="E31" s="11"/>
      <c r="F31" s="11"/>
      <c r="G31" s="11"/>
      <c r="H31" s="11"/>
      <c r="I31" s="11"/>
    </row>
    <row r="32" spans="1:11" ht="12.75" customHeight="1" x14ac:dyDescent="0.3">
      <c r="E32" s="11"/>
      <c r="F32" s="11"/>
      <c r="G32" s="11"/>
      <c r="H32" s="11"/>
      <c r="I32" s="11"/>
    </row>
    <row r="33" spans="5:9" ht="12.75" customHeight="1" x14ac:dyDescent="0.3">
      <c r="E33" s="11"/>
      <c r="F33" s="11"/>
      <c r="G33" s="11"/>
      <c r="H33" s="11"/>
      <c r="I33" s="11"/>
    </row>
    <row r="34" spans="5:9" ht="12.75" customHeight="1" x14ac:dyDescent="0.3">
      <c r="E34" s="11"/>
      <c r="F34" s="11"/>
      <c r="G34" s="11"/>
      <c r="H34" s="11"/>
      <c r="I34" s="11"/>
    </row>
    <row r="35" spans="5:9" ht="12.75" customHeight="1" x14ac:dyDescent="0.3">
      <c r="E35" s="11"/>
      <c r="F35" s="11"/>
      <c r="G35" s="11"/>
      <c r="H35" s="11"/>
      <c r="I35" s="11"/>
    </row>
    <row r="36" spans="5:9" ht="12.75" customHeight="1" x14ac:dyDescent="0.3">
      <c r="E36" s="11"/>
      <c r="F36" s="11"/>
      <c r="G36" s="11"/>
      <c r="H36" s="11"/>
      <c r="I36" s="11"/>
    </row>
    <row r="37" spans="5:9" ht="12.75" customHeight="1" x14ac:dyDescent="0.3">
      <c r="E37" s="11"/>
      <c r="F37" s="11"/>
      <c r="G37" s="11"/>
      <c r="H37" s="11"/>
      <c r="I37" s="11"/>
    </row>
    <row r="38" spans="5:9" ht="12.75" customHeight="1" x14ac:dyDescent="0.3">
      <c r="E38" s="11"/>
      <c r="F38" s="11"/>
      <c r="G38" s="11"/>
      <c r="H38" s="11"/>
      <c r="I38" s="11"/>
    </row>
    <row r="39" spans="5:9" ht="12.75" customHeight="1" x14ac:dyDescent="0.3">
      <c r="E39" s="11"/>
      <c r="F39" s="11"/>
      <c r="G39" s="11"/>
      <c r="H39" s="11"/>
      <c r="I39" s="11"/>
    </row>
    <row r="40" spans="5:9" ht="12.75" customHeight="1" x14ac:dyDescent="0.3">
      <c r="E40" s="11"/>
      <c r="F40" s="11"/>
      <c r="G40" s="11"/>
      <c r="H40" s="11"/>
      <c r="I40" s="11"/>
    </row>
    <row r="41" spans="5:9" ht="12.75" customHeight="1" x14ac:dyDescent="0.3">
      <c r="E41" s="11"/>
      <c r="F41" s="11"/>
      <c r="G41" s="11"/>
      <c r="H41" s="11"/>
      <c r="I41" s="11"/>
    </row>
    <row r="42" spans="5:9" ht="12.75" customHeight="1" x14ac:dyDescent="0.3">
      <c r="E42" s="11"/>
      <c r="F42" s="11"/>
      <c r="G42" s="11"/>
      <c r="H42" s="11"/>
      <c r="I42" s="11"/>
    </row>
    <row r="43" spans="5:9" ht="12.75" customHeight="1" x14ac:dyDescent="0.3">
      <c r="E43" s="11"/>
      <c r="F43" s="11"/>
      <c r="G43" s="11"/>
      <c r="H43" s="11"/>
      <c r="I43" s="11"/>
    </row>
    <row r="44" spans="5:9" ht="12.75" customHeight="1" x14ac:dyDescent="0.3">
      <c r="E44" s="11"/>
      <c r="F44" s="11"/>
      <c r="G44" s="11"/>
      <c r="H44" s="11"/>
      <c r="I44" s="11"/>
    </row>
    <row r="45" spans="5:9" ht="12.75" customHeight="1" x14ac:dyDescent="0.3">
      <c r="E45" s="11"/>
      <c r="F45" s="11"/>
      <c r="G45" s="11"/>
      <c r="H45" s="11"/>
      <c r="I45" s="11"/>
    </row>
    <row r="46" spans="5:9" ht="12.75" customHeight="1" x14ac:dyDescent="0.3">
      <c r="E46" s="11"/>
      <c r="F46" s="11"/>
      <c r="G46" s="11"/>
      <c r="H46" s="11"/>
      <c r="I46" s="11"/>
    </row>
    <row r="47" spans="5:9" ht="12.75" customHeight="1" x14ac:dyDescent="0.3">
      <c r="E47" s="11"/>
      <c r="F47" s="11"/>
      <c r="G47" s="11"/>
      <c r="H47" s="11"/>
      <c r="I47" s="11"/>
    </row>
    <row r="48" spans="5:9" ht="12.75" customHeight="1" x14ac:dyDescent="0.3">
      <c r="E48" s="11"/>
      <c r="F48" s="11"/>
      <c r="G48" s="11"/>
      <c r="H48" s="11"/>
      <c r="I48" s="11"/>
    </row>
    <row r="49" spans="5:9" ht="12.75" customHeight="1" x14ac:dyDescent="0.3">
      <c r="E49" s="11"/>
      <c r="F49" s="11"/>
      <c r="G49" s="11"/>
      <c r="H49" s="11"/>
      <c r="I49" s="11"/>
    </row>
    <row r="50" spans="5:9" ht="12.75" customHeight="1" x14ac:dyDescent="0.3">
      <c r="E50" s="11"/>
      <c r="F50" s="11"/>
      <c r="G50" s="11"/>
      <c r="H50" s="11"/>
      <c r="I50" s="11"/>
    </row>
    <row r="51" spans="5:9" ht="12.75" customHeight="1" x14ac:dyDescent="0.3">
      <c r="E51" s="11"/>
      <c r="F51" s="11"/>
      <c r="G51" s="11"/>
      <c r="H51" s="11"/>
      <c r="I51" s="11"/>
    </row>
    <row r="52" spans="5:9" ht="12.75" customHeight="1" x14ac:dyDescent="0.3">
      <c r="E52" s="11"/>
      <c r="F52" s="11"/>
      <c r="G52" s="11"/>
      <c r="H52" s="11"/>
      <c r="I52" s="11"/>
    </row>
    <row r="53" spans="5:9" ht="12.75" customHeight="1" x14ac:dyDescent="0.3">
      <c r="E53" s="11"/>
      <c r="F53" s="11"/>
      <c r="G53" s="11"/>
      <c r="H53" s="11"/>
      <c r="I53" s="11"/>
    </row>
    <row r="54" spans="5:9" ht="12.75" customHeight="1" x14ac:dyDescent="0.3">
      <c r="E54" s="11"/>
      <c r="F54" s="11"/>
      <c r="G54" s="11"/>
      <c r="H54" s="11"/>
      <c r="I54" s="11"/>
    </row>
    <row r="55" spans="5:9" ht="12.75" customHeight="1" x14ac:dyDescent="0.3">
      <c r="E55" s="11"/>
      <c r="F55" s="11"/>
      <c r="G55" s="11"/>
      <c r="H55" s="11"/>
      <c r="I55" s="11"/>
    </row>
    <row r="56" spans="5:9" ht="12.75" customHeight="1" x14ac:dyDescent="0.3">
      <c r="E56" s="11"/>
      <c r="F56" s="11"/>
      <c r="G56" s="11"/>
      <c r="H56" s="11"/>
      <c r="I56" s="11"/>
    </row>
    <row r="57" spans="5:9" ht="12.75" customHeight="1" x14ac:dyDescent="0.3">
      <c r="E57" s="11"/>
      <c r="F57" s="11"/>
      <c r="G57" s="11"/>
      <c r="H57" s="11"/>
      <c r="I57" s="11"/>
    </row>
    <row r="58" spans="5:9" ht="12.75" customHeight="1" x14ac:dyDescent="0.3">
      <c r="E58" s="11"/>
      <c r="F58" s="11"/>
      <c r="G58" s="11"/>
      <c r="H58" s="11"/>
      <c r="I58" s="11"/>
    </row>
    <row r="59" spans="5:9" ht="12.75" customHeight="1" x14ac:dyDescent="0.3">
      <c r="E59" s="11"/>
      <c r="F59" s="11"/>
      <c r="G59" s="11"/>
      <c r="H59" s="11"/>
      <c r="I59" s="11"/>
    </row>
    <row r="60" spans="5:9" ht="12.75" customHeight="1" x14ac:dyDescent="0.3">
      <c r="E60" s="11"/>
      <c r="F60" s="11"/>
      <c r="G60" s="11"/>
      <c r="H60" s="11"/>
      <c r="I60" s="11"/>
    </row>
    <row r="61" spans="5:9" ht="12.75" customHeight="1" x14ac:dyDescent="0.3">
      <c r="E61" s="11"/>
      <c r="F61" s="11"/>
      <c r="G61" s="11"/>
      <c r="H61" s="11"/>
      <c r="I61" s="11"/>
    </row>
    <row r="62" spans="5:9" ht="12.75" customHeight="1" x14ac:dyDescent="0.3">
      <c r="E62" s="11"/>
      <c r="F62" s="11"/>
      <c r="G62" s="11"/>
      <c r="H62" s="11"/>
      <c r="I62" s="11"/>
    </row>
    <row r="63" spans="5:9" ht="12.75" customHeight="1" x14ac:dyDescent="0.3">
      <c r="E63" s="11"/>
      <c r="F63" s="11"/>
      <c r="G63" s="11"/>
      <c r="H63" s="11"/>
      <c r="I63" s="11"/>
    </row>
    <row r="64" spans="5:9" ht="12.75" customHeight="1" x14ac:dyDescent="0.3">
      <c r="E64" s="11"/>
      <c r="F64" s="11"/>
      <c r="G64" s="11"/>
      <c r="H64" s="11"/>
      <c r="I64" s="11"/>
    </row>
    <row r="65" spans="5:9" ht="12.75" customHeight="1" x14ac:dyDescent="0.3">
      <c r="E65" s="11"/>
      <c r="F65" s="11"/>
      <c r="G65" s="11"/>
      <c r="H65" s="11"/>
      <c r="I65" s="11"/>
    </row>
    <row r="66" spans="5:9" ht="12.75" customHeight="1" x14ac:dyDescent="0.3">
      <c r="E66" s="11"/>
      <c r="F66" s="11"/>
      <c r="G66" s="11"/>
      <c r="H66" s="11"/>
      <c r="I66" s="11"/>
    </row>
    <row r="67" spans="5:9" ht="12.75" customHeight="1" x14ac:dyDescent="0.3">
      <c r="E67" s="11"/>
      <c r="F67" s="11"/>
      <c r="G67" s="11"/>
      <c r="H67" s="11"/>
      <c r="I67" s="11"/>
    </row>
    <row r="68" spans="5:9" ht="12.75" customHeight="1" x14ac:dyDescent="0.3">
      <c r="E68" s="11"/>
      <c r="F68" s="11"/>
      <c r="G68" s="11"/>
      <c r="H68" s="11"/>
      <c r="I68" s="11"/>
    </row>
    <row r="69" spans="5:9" ht="12.75" customHeight="1" x14ac:dyDescent="0.3">
      <c r="E69" s="11"/>
      <c r="F69" s="11"/>
      <c r="G69" s="11"/>
      <c r="H69" s="11"/>
      <c r="I69" s="11"/>
    </row>
    <row r="70" spans="5:9" ht="12.75" customHeight="1" x14ac:dyDescent="0.3">
      <c r="E70" s="11"/>
      <c r="F70" s="11"/>
      <c r="G70" s="11"/>
      <c r="H70" s="11"/>
      <c r="I70" s="11"/>
    </row>
    <row r="71" spans="5:9" ht="12.75" customHeight="1" x14ac:dyDescent="0.3">
      <c r="E71" s="11"/>
      <c r="F71" s="11"/>
      <c r="G71" s="11"/>
      <c r="H71" s="11"/>
      <c r="I71" s="11"/>
    </row>
    <row r="72" spans="5:9" ht="12.75" customHeight="1" x14ac:dyDescent="0.3">
      <c r="E72" s="11"/>
      <c r="F72" s="11"/>
      <c r="G72" s="11"/>
      <c r="H72" s="11"/>
      <c r="I72" s="11"/>
    </row>
    <row r="73" spans="5:9" ht="12.75" customHeight="1" x14ac:dyDescent="0.3">
      <c r="E73" s="11"/>
      <c r="F73" s="11"/>
      <c r="G73" s="11"/>
      <c r="H73" s="11"/>
      <c r="I73" s="11"/>
    </row>
    <row r="74" spans="5:9" ht="12.75" customHeight="1" x14ac:dyDescent="0.3">
      <c r="E74" s="11"/>
      <c r="F74" s="11"/>
      <c r="G74" s="11"/>
      <c r="H74" s="11"/>
      <c r="I74" s="11"/>
    </row>
    <row r="75" spans="5:9" ht="12.75" customHeight="1" x14ac:dyDescent="0.3">
      <c r="E75" s="11"/>
      <c r="F75" s="11"/>
      <c r="G75" s="11"/>
      <c r="H75" s="11"/>
      <c r="I75" s="11"/>
    </row>
    <row r="76" spans="5:9" ht="12.75" customHeight="1" x14ac:dyDescent="0.3">
      <c r="E76" s="11"/>
      <c r="F76" s="11"/>
      <c r="G76" s="11"/>
      <c r="H76" s="11"/>
      <c r="I76" s="11"/>
    </row>
    <row r="77" spans="5:9" ht="12.75" customHeight="1" x14ac:dyDescent="0.3">
      <c r="E77" s="11"/>
      <c r="F77" s="11"/>
      <c r="G77" s="11"/>
      <c r="H77" s="11"/>
      <c r="I77" s="11"/>
    </row>
    <row r="78" spans="5:9" ht="12.75" customHeight="1" x14ac:dyDescent="0.3">
      <c r="E78" s="11"/>
      <c r="F78" s="11"/>
      <c r="G78" s="11"/>
      <c r="H78" s="11"/>
      <c r="I78" s="11"/>
    </row>
    <row r="79" spans="5:9" ht="12.75" customHeight="1" x14ac:dyDescent="0.3">
      <c r="E79" s="11"/>
      <c r="F79" s="11"/>
      <c r="G79" s="11"/>
      <c r="H79" s="11"/>
      <c r="I79" s="11"/>
    </row>
    <row r="80" spans="5:9" ht="12.75" customHeight="1" x14ac:dyDescent="0.3">
      <c r="E80" s="11"/>
      <c r="F80" s="11"/>
      <c r="G80" s="11"/>
      <c r="H80" s="11"/>
      <c r="I80" s="11"/>
    </row>
    <row r="81" spans="5:9" ht="12.75" customHeight="1" x14ac:dyDescent="0.3">
      <c r="E81" s="11"/>
      <c r="F81" s="11"/>
      <c r="G81" s="11"/>
      <c r="H81" s="11"/>
      <c r="I81" s="11"/>
    </row>
    <row r="82" spans="5:9" ht="12.75" customHeight="1" x14ac:dyDescent="0.3">
      <c r="E82" s="11"/>
      <c r="F82" s="11"/>
      <c r="G82" s="11"/>
      <c r="H82" s="11"/>
      <c r="I82" s="11"/>
    </row>
    <row r="83" spans="5:9" ht="12.75" customHeight="1" x14ac:dyDescent="0.3">
      <c r="E83" s="11"/>
      <c r="F83" s="11"/>
      <c r="G83" s="11"/>
      <c r="H83" s="11"/>
      <c r="I83" s="11"/>
    </row>
    <row r="84" spans="5:9" ht="12.75" customHeight="1" x14ac:dyDescent="0.3">
      <c r="E84" s="11"/>
      <c r="F84" s="11"/>
      <c r="G84" s="11"/>
      <c r="H84" s="11"/>
      <c r="I84" s="11"/>
    </row>
    <row r="85" spans="5:9" ht="12.75" customHeight="1" x14ac:dyDescent="0.3">
      <c r="E85" s="11"/>
      <c r="F85" s="11"/>
      <c r="G85" s="11"/>
      <c r="H85" s="11"/>
      <c r="I85" s="11"/>
    </row>
    <row r="86" spans="5:9" ht="12.75" customHeight="1" x14ac:dyDescent="0.3">
      <c r="E86" s="11"/>
      <c r="F86" s="11"/>
      <c r="G86" s="11"/>
      <c r="H86" s="11"/>
      <c r="I86" s="11"/>
    </row>
    <row r="87" spans="5:9" ht="12.75" customHeight="1" x14ac:dyDescent="0.3">
      <c r="E87" s="11"/>
      <c r="F87" s="11"/>
      <c r="G87" s="11"/>
      <c r="H87" s="11"/>
      <c r="I87" s="11"/>
    </row>
    <row r="88" spans="5:9" ht="12.75" customHeight="1" x14ac:dyDescent="0.3">
      <c r="E88" s="11"/>
      <c r="F88" s="11"/>
      <c r="G88" s="11"/>
      <c r="H88" s="11"/>
      <c r="I88" s="11"/>
    </row>
    <row r="89" spans="5:9" ht="12.75" customHeight="1" x14ac:dyDescent="0.3">
      <c r="E89" s="11"/>
      <c r="F89" s="11"/>
      <c r="G89" s="11"/>
      <c r="H89" s="11"/>
      <c r="I89" s="11"/>
    </row>
    <row r="90" spans="5:9" ht="12.75" customHeight="1" x14ac:dyDescent="0.3">
      <c r="E90" s="11"/>
      <c r="F90" s="11"/>
      <c r="G90" s="11"/>
      <c r="H90" s="11"/>
      <c r="I90" s="11"/>
    </row>
    <row r="91" spans="5:9" ht="12.75" customHeight="1" x14ac:dyDescent="0.3">
      <c r="E91" s="11"/>
      <c r="F91" s="11"/>
      <c r="G91" s="11"/>
      <c r="H91" s="11"/>
      <c r="I91" s="11"/>
    </row>
    <row r="92" spans="5:9" ht="12.75" customHeight="1" x14ac:dyDescent="0.3">
      <c r="E92" s="11"/>
      <c r="F92" s="11"/>
      <c r="G92" s="11"/>
      <c r="H92" s="11"/>
      <c r="I92" s="11"/>
    </row>
    <row r="93" spans="5:9" ht="12.75" customHeight="1" x14ac:dyDescent="0.3">
      <c r="E93" s="11"/>
      <c r="F93" s="11"/>
      <c r="G93" s="11"/>
      <c r="H93" s="11"/>
      <c r="I93" s="11"/>
    </row>
    <row r="94" spans="5:9" ht="12.75" customHeight="1" x14ac:dyDescent="0.3">
      <c r="E94" s="11"/>
      <c r="F94" s="11"/>
      <c r="G94" s="11"/>
      <c r="H94" s="11"/>
      <c r="I94" s="11"/>
    </row>
    <row r="95" spans="5:9" ht="12.75" customHeight="1" x14ac:dyDescent="0.3">
      <c r="E95" s="11"/>
      <c r="F95" s="11"/>
      <c r="G95" s="11"/>
      <c r="H95" s="11"/>
      <c r="I95" s="11"/>
    </row>
    <row r="96" spans="5:9" ht="12.75" customHeight="1" x14ac:dyDescent="0.3">
      <c r="E96" s="11"/>
      <c r="F96" s="11"/>
      <c r="G96" s="11"/>
      <c r="H96" s="11"/>
      <c r="I96" s="11"/>
    </row>
    <row r="97" spans="5:9" ht="12.75" customHeight="1" x14ac:dyDescent="0.3">
      <c r="E97" s="11"/>
      <c r="F97" s="11"/>
      <c r="G97" s="11"/>
      <c r="H97" s="11"/>
      <c r="I97" s="11"/>
    </row>
    <row r="98" spans="5:9" ht="12.75" customHeight="1" x14ac:dyDescent="0.3">
      <c r="E98" s="11"/>
      <c r="F98" s="11"/>
      <c r="G98" s="11"/>
      <c r="H98" s="11"/>
      <c r="I98" s="11"/>
    </row>
    <row r="99" spans="5:9" ht="12.75" customHeight="1" x14ac:dyDescent="0.3">
      <c r="E99" s="11"/>
      <c r="F99" s="11"/>
      <c r="G99" s="11"/>
      <c r="H99" s="11"/>
      <c r="I99" s="11"/>
    </row>
    <row r="100" spans="5:9" ht="12.75" customHeight="1" x14ac:dyDescent="0.3">
      <c r="E100" s="11"/>
      <c r="F100" s="11"/>
      <c r="G100" s="11"/>
      <c r="H100" s="11"/>
      <c r="I100" s="11"/>
    </row>
    <row r="101" spans="5:9" ht="12.75" customHeight="1" x14ac:dyDescent="0.3">
      <c r="E101" s="11"/>
      <c r="F101" s="11"/>
      <c r="G101" s="11"/>
      <c r="H101" s="11"/>
      <c r="I101" s="11"/>
    </row>
    <row r="102" spans="5:9" ht="12.75" customHeight="1" x14ac:dyDescent="0.3">
      <c r="E102" s="11"/>
      <c r="F102" s="11"/>
      <c r="G102" s="11"/>
      <c r="H102" s="11"/>
      <c r="I102" s="11"/>
    </row>
    <row r="103" spans="5:9" ht="12.75" customHeight="1" x14ac:dyDescent="0.3">
      <c r="E103" s="11"/>
      <c r="F103" s="11"/>
      <c r="G103" s="11"/>
      <c r="H103" s="11"/>
      <c r="I103" s="11"/>
    </row>
    <row r="104" spans="5:9" ht="12.75" customHeight="1" x14ac:dyDescent="0.3">
      <c r="E104" s="11"/>
      <c r="F104" s="11"/>
      <c r="G104" s="11"/>
      <c r="H104" s="11"/>
      <c r="I104" s="11"/>
    </row>
    <row r="105" spans="5:9" ht="12.75" customHeight="1" x14ac:dyDescent="0.3">
      <c r="E105" s="11"/>
      <c r="F105" s="11"/>
      <c r="G105" s="11"/>
      <c r="H105" s="11"/>
      <c r="I105" s="11"/>
    </row>
    <row r="106" spans="5:9" ht="12.75" customHeight="1" x14ac:dyDescent="0.3">
      <c r="E106" s="11"/>
      <c r="F106" s="11"/>
      <c r="G106" s="11"/>
      <c r="H106" s="11"/>
      <c r="I106" s="11"/>
    </row>
    <row r="107" spans="5:9" ht="12.75" customHeight="1" x14ac:dyDescent="0.3">
      <c r="E107" s="11"/>
      <c r="F107" s="11"/>
      <c r="G107" s="11"/>
      <c r="H107" s="11"/>
      <c r="I107" s="11"/>
    </row>
    <row r="108" spans="5:9" ht="12.75" customHeight="1" x14ac:dyDescent="0.3">
      <c r="E108" s="11"/>
      <c r="F108" s="11"/>
      <c r="G108" s="11"/>
      <c r="H108" s="11"/>
      <c r="I108" s="11"/>
    </row>
    <row r="109" spans="5:9" ht="12.75" customHeight="1" x14ac:dyDescent="0.3">
      <c r="E109" s="11"/>
      <c r="F109" s="11"/>
      <c r="G109" s="11"/>
      <c r="H109" s="11"/>
      <c r="I109" s="11"/>
    </row>
    <row r="110" spans="5:9" ht="12.75" customHeight="1" x14ac:dyDescent="0.3">
      <c r="E110" s="11"/>
      <c r="F110" s="11"/>
      <c r="G110" s="11"/>
      <c r="H110" s="11"/>
      <c r="I110" s="11"/>
    </row>
    <row r="111" spans="5:9" ht="12.75" customHeight="1" x14ac:dyDescent="0.3">
      <c r="E111" s="11"/>
      <c r="F111" s="11"/>
      <c r="G111" s="11"/>
      <c r="H111" s="11"/>
      <c r="I111" s="11"/>
    </row>
    <row r="112" spans="5:9" ht="12.75" customHeight="1" x14ac:dyDescent="0.3">
      <c r="E112" s="11"/>
      <c r="F112" s="11"/>
      <c r="G112" s="11"/>
      <c r="H112" s="11"/>
      <c r="I112" s="11"/>
    </row>
    <row r="113" spans="5:9" ht="12.75" customHeight="1" x14ac:dyDescent="0.3">
      <c r="E113" s="11"/>
      <c r="F113" s="11"/>
      <c r="G113" s="11"/>
      <c r="H113" s="11"/>
      <c r="I113" s="11"/>
    </row>
    <row r="114" spans="5:9" ht="12.75" customHeight="1" x14ac:dyDescent="0.3">
      <c r="E114" s="11"/>
      <c r="F114" s="11"/>
      <c r="G114" s="11"/>
      <c r="H114" s="11"/>
      <c r="I114" s="11"/>
    </row>
    <row r="115" spans="5:9" ht="12.75" customHeight="1" x14ac:dyDescent="0.3">
      <c r="E115" s="11"/>
      <c r="F115" s="11"/>
      <c r="G115" s="11"/>
      <c r="H115" s="11"/>
      <c r="I115" s="11"/>
    </row>
    <row r="116" spans="5:9" ht="12.75" customHeight="1" x14ac:dyDescent="0.3">
      <c r="E116" s="11"/>
      <c r="F116" s="11"/>
      <c r="G116" s="11"/>
      <c r="H116" s="11"/>
      <c r="I116" s="11"/>
    </row>
    <row r="117" spans="5:9" ht="12.75" customHeight="1" x14ac:dyDescent="0.3">
      <c r="E117" s="11"/>
      <c r="F117" s="11"/>
      <c r="G117" s="11"/>
      <c r="H117" s="11"/>
      <c r="I117" s="11"/>
    </row>
    <row r="118" spans="5:9" ht="12.75" customHeight="1" x14ac:dyDescent="0.3">
      <c r="E118" s="11"/>
      <c r="F118" s="11"/>
      <c r="G118" s="11"/>
      <c r="H118" s="11"/>
      <c r="I118" s="11"/>
    </row>
    <row r="119" spans="5:9" ht="12.75" customHeight="1" x14ac:dyDescent="0.3">
      <c r="E119" s="11"/>
      <c r="F119" s="11"/>
      <c r="G119" s="11"/>
      <c r="H119" s="11"/>
      <c r="I119" s="11"/>
    </row>
    <row r="120" spans="5:9" ht="12.75" customHeight="1" x14ac:dyDescent="0.3">
      <c r="E120" s="11"/>
      <c r="F120" s="11"/>
      <c r="G120" s="11"/>
      <c r="H120" s="11"/>
      <c r="I120" s="11"/>
    </row>
    <row r="121" spans="5:9" ht="12.75" customHeight="1" x14ac:dyDescent="0.3">
      <c r="E121" s="11"/>
      <c r="F121" s="11"/>
      <c r="G121" s="11"/>
      <c r="H121" s="11"/>
      <c r="I121" s="11"/>
    </row>
    <row r="122" spans="5:9" ht="12.75" customHeight="1" x14ac:dyDescent="0.3">
      <c r="E122" s="11"/>
      <c r="F122" s="11"/>
      <c r="G122" s="11"/>
      <c r="H122" s="11"/>
      <c r="I122" s="11"/>
    </row>
    <row r="123" spans="5:9" ht="12.75" customHeight="1" x14ac:dyDescent="0.3">
      <c r="E123" s="11"/>
      <c r="F123" s="11"/>
      <c r="G123" s="11"/>
      <c r="H123" s="11"/>
      <c r="I123" s="11"/>
    </row>
    <row r="124" spans="5:9" ht="12.75" customHeight="1" x14ac:dyDescent="0.3">
      <c r="E124" s="11"/>
      <c r="F124" s="11"/>
      <c r="G124" s="11"/>
      <c r="H124" s="11"/>
      <c r="I124" s="11"/>
    </row>
    <row r="125" spans="5:9" ht="12.75" customHeight="1" x14ac:dyDescent="0.3">
      <c r="E125" s="11"/>
      <c r="F125" s="11"/>
      <c r="G125" s="11"/>
      <c r="H125" s="11"/>
      <c r="I125" s="11"/>
    </row>
    <row r="126" spans="5:9" ht="12.75" customHeight="1" x14ac:dyDescent="0.3">
      <c r="E126" s="11"/>
      <c r="F126" s="11"/>
      <c r="G126" s="11"/>
      <c r="H126" s="11"/>
      <c r="I126" s="11"/>
    </row>
    <row r="127" spans="5:9" ht="12.75" customHeight="1" x14ac:dyDescent="0.3">
      <c r="E127" s="11"/>
      <c r="F127" s="11"/>
      <c r="G127" s="11"/>
      <c r="H127" s="11"/>
      <c r="I127" s="11"/>
    </row>
    <row r="128" spans="5:9" ht="12.75" customHeight="1" x14ac:dyDescent="0.3">
      <c r="E128" s="11"/>
      <c r="F128" s="11"/>
      <c r="G128" s="11"/>
      <c r="H128" s="11"/>
      <c r="I128" s="11"/>
    </row>
    <row r="129" spans="5:9" ht="12.75" customHeight="1" x14ac:dyDescent="0.3">
      <c r="E129" s="11"/>
      <c r="F129" s="11"/>
      <c r="G129" s="11"/>
      <c r="H129" s="11"/>
      <c r="I129" s="11"/>
    </row>
    <row r="130" spans="5:9" ht="12.75" customHeight="1" x14ac:dyDescent="0.3">
      <c r="E130" s="11"/>
      <c r="F130" s="11"/>
      <c r="G130" s="11"/>
      <c r="H130" s="11"/>
      <c r="I130" s="11"/>
    </row>
    <row r="131" spans="5:9" ht="12.75" customHeight="1" x14ac:dyDescent="0.3">
      <c r="E131" s="11"/>
      <c r="F131" s="11"/>
      <c r="G131" s="11"/>
      <c r="H131" s="11"/>
      <c r="I131" s="11"/>
    </row>
    <row r="132" spans="5:9" ht="12.75" customHeight="1" x14ac:dyDescent="0.3">
      <c r="E132" s="11"/>
      <c r="F132" s="11"/>
      <c r="G132" s="11"/>
      <c r="H132" s="11"/>
      <c r="I132" s="11"/>
    </row>
    <row r="133" spans="5:9" ht="12.75" customHeight="1" x14ac:dyDescent="0.3">
      <c r="E133" s="11"/>
      <c r="F133" s="11"/>
      <c r="G133" s="11"/>
      <c r="H133" s="11"/>
      <c r="I133" s="11"/>
    </row>
    <row r="134" spans="5:9" ht="12.75" customHeight="1" x14ac:dyDescent="0.3">
      <c r="E134" s="11"/>
      <c r="F134" s="11"/>
      <c r="G134" s="11"/>
      <c r="H134" s="11"/>
      <c r="I134" s="11"/>
    </row>
    <row r="135" spans="5:9" ht="12.75" customHeight="1" x14ac:dyDescent="0.3">
      <c r="E135" s="11"/>
      <c r="F135" s="11"/>
      <c r="G135" s="11"/>
      <c r="H135" s="11"/>
      <c r="I135" s="11"/>
    </row>
    <row r="136" spans="5:9" ht="12.75" customHeight="1" x14ac:dyDescent="0.3">
      <c r="E136" s="11"/>
      <c r="F136" s="11"/>
      <c r="G136" s="11"/>
      <c r="H136" s="11"/>
      <c r="I136" s="11"/>
    </row>
    <row r="137" spans="5:9" ht="12.75" customHeight="1" x14ac:dyDescent="0.3">
      <c r="E137" s="11"/>
      <c r="F137" s="11"/>
      <c r="G137" s="11"/>
      <c r="H137" s="11"/>
      <c r="I137" s="11"/>
    </row>
    <row r="138" spans="5:9" ht="12.75" customHeight="1" x14ac:dyDescent="0.3">
      <c r="E138" s="11"/>
      <c r="F138" s="11"/>
      <c r="G138" s="11"/>
      <c r="H138" s="11"/>
      <c r="I138" s="11"/>
    </row>
    <row r="139" spans="5:9" ht="12.75" customHeight="1" x14ac:dyDescent="0.3">
      <c r="E139" s="11"/>
      <c r="F139" s="11"/>
      <c r="G139" s="11"/>
      <c r="H139" s="11"/>
      <c r="I139" s="11"/>
    </row>
    <row r="140" spans="5:9" ht="12.75" customHeight="1" x14ac:dyDescent="0.3">
      <c r="E140" s="11"/>
      <c r="F140" s="11"/>
      <c r="G140" s="11"/>
      <c r="H140" s="11"/>
      <c r="I140" s="11"/>
    </row>
    <row r="141" spans="5:9" ht="12.75" customHeight="1" x14ac:dyDescent="0.3">
      <c r="E141" s="11"/>
      <c r="F141" s="11"/>
      <c r="G141" s="11"/>
      <c r="H141" s="11"/>
      <c r="I141" s="11"/>
    </row>
    <row r="142" spans="5:9" ht="12.75" customHeight="1" x14ac:dyDescent="0.3">
      <c r="E142" s="11"/>
      <c r="F142" s="11"/>
      <c r="G142" s="11"/>
      <c r="H142" s="11"/>
      <c r="I142" s="11"/>
    </row>
    <row r="143" spans="5:9" ht="12.75" customHeight="1" x14ac:dyDescent="0.3">
      <c r="E143" s="11"/>
      <c r="F143" s="11"/>
      <c r="G143" s="11"/>
      <c r="H143" s="11"/>
      <c r="I143" s="11"/>
    </row>
    <row r="144" spans="5:9" ht="12.75" customHeight="1" x14ac:dyDescent="0.3">
      <c r="E144" s="11"/>
      <c r="F144" s="11"/>
      <c r="G144" s="11"/>
      <c r="H144" s="11"/>
      <c r="I144" s="11"/>
    </row>
    <row r="145" spans="5:9" ht="12.75" customHeight="1" x14ac:dyDescent="0.3">
      <c r="E145" s="11"/>
      <c r="F145" s="11"/>
      <c r="G145" s="11"/>
      <c r="H145" s="11"/>
      <c r="I145" s="11"/>
    </row>
    <row r="146" spans="5:9" ht="12.75" customHeight="1" x14ac:dyDescent="0.3">
      <c r="E146" s="11"/>
      <c r="F146" s="11"/>
      <c r="G146" s="11"/>
      <c r="H146" s="11"/>
      <c r="I146" s="11"/>
    </row>
    <row r="147" spans="5:9" ht="12.75" customHeight="1" x14ac:dyDescent="0.3">
      <c r="E147" s="11"/>
      <c r="F147" s="11"/>
      <c r="G147" s="11"/>
      <c r="H147" s="11"/>
      <c r="I147" s="11"/>
    </row>
    <row r="148" spans="5:9" ht="12.75" customHeight="1" x14ac:dyDescent="0.3">
      <c r="E148" s="11"/>
      <c r="F148" s="11"/>
      <c r="G148" s="11"/>
      <c r="H148" s="11"/>
      <c r="I148" s="11"/>
    </row>
    <row r="149" spans="5:9" ht="12.75" customHeight="1" x14ac:dyDescent="0.3">
      <c r="E149" s="11"/>
      <c r="F149" s="11"/>
      <c r="G149" s="11"/>
      <c r="H149" s="11"/>
      <c r="I149" s="11"/>
    </row>
    <row r="150" spans="5:9" ht="12.75" customHeight="1" x14ac:dyDescent="0.3">
      <c r="E150" s="11"/>
      <c r="F150" s="11"/>
      <c r="G150" s="11"/>
      <c r="H150" s="11"/>
      <c r="I150" s="11"/>
    </row>
    <row r="151" spans="5:9" ht="12.75" customHeight="1" x14ac:dyDescent="0.3">
      <c r="E151" s="11"/>
      <c r="F151" s="11"/>
      <c r="G151" s="11"/>
      <c r="H151" s="11"/>
      <c r="I151" s="11"/>
    </row>
    <row r="152" spans="5:9" ht="12.75" customHeight="1" x14ac:dyDescent="0.3">
      <c r="E152" s="11"/>
      <c r="F152" s="11"/>
      <c r="G152" s="11"/>
      <c r="H152" s="11"/>
      <c r="I152" s="11"/>
    </row>
    <row r="153" spans="5:9" ht="12.75" customHeight="1" x14ac:dyDescent="0.3">
      <c r="E153" s="11"/>
      <c r="F153" s="11"/>
      <c r="G153" s="11"/>
      <c r="H153" s="11"/>
      <c r="I153" s="11"/>
    </row>
    <row r="154" spans="5:9" ht="12.75" customHeight="1" x14ac:dyDescent="0.3">
      <c r="E154" s="11"/>
      <c r="F154" s="11"/>
      <c r="G154" s="11"/>
      <c r="H154" s="11"/>
      <c r="I154" s="11"/>
    </row>
    <row r="155" spans="5:9" ht="12.75" customHeight="1" x14ac:dyDescent="0.3">
      <c r="E155" s="11"/>
      <c r="F155" s="11"/>
      <c r="G155" s="11"/>
      <c r="H155" s="11"/>
      <c r="I155" s="11"/>
    </row>
    <row r="156" spans="5:9" ht="12.75" customHeight="1" x14ac:dyDescent="0.3">
      <c r="E156" s="11"/>
      <c r="F156" s="11"/>
      <c r="G156" s="11"/>
      <c r="H156" s="11"/>
      <c r="I156" s="11"/>
    </row>
    <row r="157" spans="5:9" ht="12.75" customHeight="1" x14ac:dyDescent="0.3">
      <c r="E157" s="11"/>
      <c r="F157" s="11"/>
      <c r="G157" s="11"/>
      <c r="H157" s="11"/>
      <c r="I157" s="11"/>
    </row>
    <row r="158" spans="5:9" ht="12.75" customHeight="1" x14ac:dyDescent="0.3">
      <c r="E158" s="11"/>
      <c r="F158" s="11"/>
      <c r="G158" s="11"/>
      <c r="H158" s="11"/>
      <c r="I158" s="11"/>
    </row>
    <row r="159" spans="5:9" ht="12.75" customHeight="1" x14ac:dyDescent="0.3">
      <c r="E159" s="11"/>
      <c r="F159" s="11"/>
      <c r="G159" s="11"/>
      <c r="H159" s="11"/>
      <c r="I159" s="11"/>
    </row>
    <row r="160" spans="5:9" ht="12.75" customHeight="1" x14ac:dyDescent="0.3">
      <c r="E160" s="11"/>
      <c r="F160" s="11"/>
      <c r="G160" s="11"/>
      <c r="H160" s="11"/>
      <c r="I160" s="11"/>
    </row>
    <row r="161" spans="5:9" ht="12.75" customHeight="1" x14ac:dyDescent="0.3">
      <c r="E161" s="11"/>
      <c r="F161" s="11"/>
      <c r="G161" s="11"/>
      <c r="H161" s="11"/>
      <c r="I161" s="11"/>
    </row>
    <row r="162" spans="5:9" ht="12.75" customHeight="1" x14ac:dyDescent="0.3">
      <c r="E162" s="11"/>
      <c r="F162" s="11"/>
      <c r="G162" s="11"/>
      <c r="H162" s="11"/>
      <c r="I162" s="11"/>
    </row>
    <row r="163" spans="5:9" ht="12.75" customHeight="1" x14ac:dyDescent="0.3">
      <c r="E163" s="11"/>
      <c r="F163" s="11"/>
      <c r="G163" s="11"/>
      <c r="H163" s="11"/>
      <c r="I163" s="11"/>
    </row>
    <row r="164" spans="5:9" ht="12.75" customHeight="1" x14ac:dyDescent="0.3">
      <c r="E164" s="11"/>
      <c r="F164" s="11"/>
      <c r="G164" s="11"/>
      <c r="H164" s="11"/>
      <c r="I164" s="11"/>
    </row>
    <row r="165" spans="5:9" ht="12.75" customHeight="1" x14ac:dyDescent="0.3">
      <c r="E165" s="11"/>
      <c r="F165" s="11"/>
      <c r="G165" s="11"/>
      <c r="H165" s="11"/>
      <c r="I165" s="11"/>
    </row>
    <row r="166" spans="5:9" ht="12.75" customHeight="1" x14ac:dyDescent="0.3">
      <c r="E166" s="11"/>
      <c r="F166" s="11"/>
      <c r="G166" s="11"/>
      <c r="H166" s="11"/>
      <c r="I166" s="11"/>
    </row>
    <row r="167" spans="5:9" ht="12.75" customHeight="1" x14ac:dyDescent="0.3">
      <c r="E167" s="11"/>
      <c r="F167" s="11"/>
      <c r="G167" s="11"/>
      <c r="H167" s="11"/>
      <c r="I167" s="11"/>
    </row>
    <row r="168" spans="5:9" ht="12.75" customHeight="1" x14ac:dyDescent="0.3">
      <c r="E168" s="11"/>
      <c r="F168" s="11"/>
      <c r="G168" s="11"/>
      <c r="H168" s="11"/>
      <c r="I168" s="11"/>
    </row>
    <row r="169" spans="5:9" ht="12.75" customHeight="1" x14ac:dyDescent="0.3">
      <c r="E169" s="11"/>
      <c r="F169" s="11"/>
      <c r="G169" s="11"/>
      <c r="H169" s="11"/>
      <c r="I169" s="11"/>
    </row>
    <row r="170" spans="5:9" ht="12.75" customHeight="1" x14ac:dyDescent="0.3">
      <c r="E170" s="11"/>
      <c r="F170" s="11"/>
      <c r="G170" s="11"/>
      <c r="H170" s="11"/>
      <c r="I170" s="11"/>
    </row>
    <row r="171" spans="5:9" ht="12.75" customHeight="1" x14ac:dyDescent="0.3">
      <c r="E171" s="11"/>
      <c r="F171" s="11"/>
      <c r="G171" s="11"/>
      <c r="H171" s="11"/>
      <c r="I171" s="11"/>
    </row>
    <row r="172" spans="5:9" ht="12.75" customHeight="1" x14ac:dyDescent="0.3">
      <c r="E172" s="11"/>
      <c r="F172" s="11"/>
      <c r="G172" s="11"/>
      <c r="H172" s="11"/>
      <c r="I172" s="11"/>
    </row>
    <row r="173" spans="5:9" ht="12.75" customHeight="1" x14ac:dyDescent="0.3">
      <c r="E173" s="11"/>
      <c r="F173" s="11"/>
      <c r="G173" s="11"/>
      <c r="H173" s="11"/>
      <c r="I173" s="11"/>
    </row>
    <row r="174" spans="5:9" ht="12.75" customHeight="1" x14ac:dyDescent="0.3">
      <c r="E174" s="11"/>
      <c r="F174" s="11"/>
      <c r="G174" s="11"/>
      <c r="H174" s="11"/>
      <c r="I174" s="11"/>
    </row>
    <row r="175" spans="5:9" ht="12.75" customHeight="1" x14ac:dyDescent="0.3">
      <c r="E175" s="11"/>
      <c r="F175" s="11"/>
      <c r="G175" s="11"/>
      <c r="H175" s="11"/>
      <c r="I175" s="11"/>
    </row>
    <row r="176" spans="5:9" ht="12.75" customHeight="1" x14ac:dyDescent="0.3">
      <c r="E176" s="11"/>
      <c r="F176" s="11"/>
      <c r="G176" s="11"/>
      <c r="H176" s="11"/>
      <c r="I176" s="11"/>
    </row>
    <row r="177" spans="5:9" ht="12.75" customHeight="1" x14ac:dyDescent="0.3">
      <c r="E177" s="11"/>
      <c r="F177" s="11"/>
      <c r="G177" s="11"/>
      <c r="H177" s="11"/>
      <c r="I177" s="11"/>
    </row>
    <row r="178" spans="5:9" ht="12.75" customHeight="1" x14ac:dyDescent="0.3">
      <c r="E178" s="11"/>
      <c r="F178" s="11"/>
      <c r="G178" s="11"/>
      <c r="H178" s="11"/>
      <c r="I178" s="11"/>
    </row>
    <row r="179" spans="5:9" ht="12.75" customHeight="1" x14ac:dyDescent="0.3">
      <c r="E179" s="11"/>
      <c r="F179" s="11"/>
      <c r="G179" s="11"/>
      <c r="H179" s="11"/>
      <c r="I179" s="11"/>
    </row>
    <row r="180" spans="5:9" ht="12.75" customHeight="1" x14ac:dyDescent="0.3">
      <c r="E180" s="11"/>
      <c r="F180" s="11"/>
      <c r="G180" s="11"/>
      <c r="H180" s="11"/>
      <c r="I180" s="11"/>
    </row>
    <row r="181" spans="5:9" ht="12.75" customHeight="1" x14ac:dyDescent="0.3">
      <c r="E181" s="11"/>
      <c r="F181" s="11"/>
      <c r="G181" s="11"/>
      <c r="H181" s="11"/>
      <c r="I181" s="11"/>
    </row>
    <row r="182" spans="5:9" ht="12.75" customHeight="1" x14ac:dyDescent="0.3">
      <c r="E182" s="11"/>
      <c r="F182" s="11"/>
      <c r="G182" s="11"/>
      <c r="H182" s="11"/>
      <c r="I182" s="11"/>
    </row>
    <row r="183" spans="5:9" ht="12.75" customHeight="1" x14ac:dyDescent="0.3">
      <c r="E183" s="11"/>
      <c r="F183" s="11"/>
      <c r="G183" s="11"/>
      <c r="H183" s="11"/>
      <c r="I183" s="11"/>
    </row>
    <row r="184" spans="5:9" ht="12.75" customHeight="1" x14ac:dyDescent="0.3">
      <c r="E184" s="11"/>
      <c r="F184" s="11"/>
      <c r="G184" s="11"/>
      <c r="H184" s="11"/>
      <c r="I184" s="11"/>
    </row>
    <row r="185" spans="5:9" ht="12.75" customHeight="1" x14ac:dyDescent="0.3">
      <c r="E185" s="11"/>
      <c r="F185" s="11"/>
      <c r="G185" s="11"/>
      <c r="H185" s="11"/>
      <c r="I185" s="11"/>
    </row>
    <row r="186" spans="5:9" ht="12.75" customHeight="1" x14ac:dyDescent="0.3">
      <c r="E186" s="11"/>
      <c r="F186" s="11"/>
      <c r="G186" s="11"/>
      <c r="H186" s="11"/>
      <c r="I186" s="11"/>
    </row>
    <row r="187" spans="5:9" ht="12.75" customHeight="1" x14ac:dyDescent="0.3">
      <c r="E187" s="11"/>
      <c r="F187" s="11"/>
      <c r="G187" s="11"/>
      <c r="H187" s="11"/>
      <c r="I187" s="11"/>
    </row>
    <row r="188" spans="5:9" ht="12.75" customHeight="1" x14ac:dyDescent="0.3">
      <c r="E188" s="11"/>
      <c r="F188" s="11"/>
      <c r="G188" s="11"/>
      <c r="H188" s="11"/>
      <c r="I188" s="11"/>
    </row>
    <row r="189" spans="5:9" ht="12.75" customHeight="1" x14ac:dyDescent="0.3">
      <c r="E189" s="11"/>
      <c r="F189" s="11"/>
      <c r="G189" s="11"/>
      <c r="H189" s="11"/>
      <c r="I189" s="11"/>
    </row>
    <row r="190" spans="5:9" ht="12.75" customHeight="1" x14ac:dyDescent="0.3">
      <c r="E190" s="11"/>
      <c r="F190" s="11"/>
      <c r="G190" s="11"/>
      <c r="H190" s="11"/>
      <c r="I190" s="11"/>
    </row>
    <row r="191" spans="5:9" ht="12.75" customHeight="1" x14ac:dyDescent="0.3">
      <c r="E191" s="11"/>
      <c r="F191" s="11"/>
      <c r="G191" s="11"/>
      <c r="H191" s="11"/>
      <c r="I191" s="11"/>
    </row>
    <row r="192" spans="5:9" ht="12.75" customHeight="1" x14ac:dyDescent="0.3">
      <c r="E192" s="11"/>
      <c r="F192" s="11"/>
      <c r="G192" s="11"/>
      <c r="H192" s="11"/>
      <c r="I192" s="11"/>
    </row>
    <row r="193" spans="5:9" ht="12.75" customHeight="1" x14ac:dyDescent="0.3">
      <c r="E193" s="11"/>
      <c r="F193" s="11"/>
      <c r="G193" s="11"/>
      <c r="H193" s="11"/>
      <c r="I193" s="11"/>
    </row>
    <row r="194" spans="5:9" ht="12.75" customHeight="1" x14ac:dyDescent="0.3">
      <c r="E194" s="11"/>
      <c r="F194" s="11"/>
      <c r="G194" s="11"/>
      <c r="H194" s="11"/>
      <c r="I194" s="11"/>
    </row>
    <row r="195" spans="5:9" ht="12.75" customHeight="1" x14ac:dyDescent="0.3">
      <c r="E195" s="11"/>
      <c r="F195" s="11"/>
      <c r="G195" s="11"/>
      <c r="H195" s="11"/>
      <c r="I195" s="11"/>
    </row>
    <row r="196" spans="5:9" ht="12.75" customHeight="1" x14ac:dyDescent="0.3">
      <c r="E196" s="11"/>
      <c r="F196" s="11"/>
      <c r="G196" s="11"/>
      <c r="H196" s="11"/>
      <c r="I196" s="11"/>
    </row>
    <row r="197" spans="5:9" ht="12.75" customHeight="1" x14ac:dyDescent="0.3">
      <c r="E197" s="11"/>
      <c r="F197" s="11"/>
      <c r="G197" s="11"/>
      <c r="H197" s="11"/>
      <c r="I197" s="11"/>
    </row>
    <row r="198" spans="5:9" ht="12.75" customHeight="1" x14ac:dyDescent="0.3">
      <c r="E198" s="11"/>
      <c r="F198" s="11"/>
      <c r="G198" s="11"/>
      <c r="H198" s="11"/>
      <c r="I198" s="11"/>
    </row>
    <row r="199" spans="5:9" ht="12.75" customHeight="1" x14ac:dyDescent="0.3">
      <c r="E199" s="11"/>
      <c r="F199" s="11"/>
      <c r="G199" s="11"/>
      <c r="H199" s="11"/>
      <c r="I199" s="11"/>
    </row>
    <row r="200" spans="5:9" ht="12.75" customHeight="1" x14ac:dyDescent="0.3">
      <c r="E200" s="11"/>
      <c r="F200" s="11"/>
      <c r="G200" s="11"/>
      <c r="H200" s="11"/>
      <c r="I200" s="11"/>
    </row>
    <row r="201" spans="5:9" ht="12.75" customHeight="1" x14ac:dyDescent="0.3">
      <c r="E201" s="11"/>
      <c r="F201" s="11"/>
      <c r="G201" s="11"/>
      <c r="H201" s="11"/>
      <c r="I201" s="11"/>
    </row>
    <row r="202" spans="5:9" ht="12.75" customHeight="1" x14ac:dyDescent="0.3">
      <c r="E202" s="11"/>
      <c r="F202" s="11"/>
      <c r="G202" s="11"/>
      <c r="H202" s="11"/>
      <c r="I202" s="11"/>
    </row>
    <row r="203" spans="5:9" ht="12.75" customHeight="1" x14ac:dyDescent="0.3">
      <c r="E203" s="11"/>
      <c r="F203" s="11"/>
      <c r="G203" s="11"/>
      <c r="H203" s="11"/>
      <c r="I203" s="11"/>
    </row>
    <row r="204" spans="5:9" ht="12.75" customHeight="1" x14ac:dyDescent="0.3">
      <c r="E204" s="11"/>
      <c r="F204" s="11"/>
      <c r="G204" s="11"/>
      <c r="H204" s="11"/>
      <c r="I204" s="11"/>
    </row>
    <row r="205" spans="5:9" ht="12.75" customHeight="1" x14ac:dyDescent="0.3">
      <c r="E205" s="11"/>
      <c r="F205" s="11"/>
      <c r="G205" s="11"/>
      <c r="H205" s="11"/>
      <c r="I205" s="11"/>
    </row>
    <row r="206" spans="5:9" ht="12.75" customHeight="1" x14ac:dyDescent="0.3">
      <c r="E206" s="11"/>
      <c r="F206" s="11"/>
      <c r="G206" s="11"/>
      <c r="H206" s="11"/>
      <c r="I206" s="11"/>
    </row>
    <row r="207" spans="5:9" ht="12.75" customHeight="1" x14ac:dyDescent="0.3">
      <c r="E207" s="11"/>
      <c r="F207" s="11"/>
      <c r="G207" s="11"/>
      <c r="H207" s="11"/>
      <c r="I207" s="11"/>
    </row>
    <row r="208" spans="5:9" ht="12.75" customHeight="1" x14ac:dyDescent="0.3">
      <c r="E208" s="11"/>
      <c r="F208" s="11"/>
      <c r="G208" s="11"/>
      <c r="H208" s="11"/>
      <c r="I208" s="11"/>
    </row>
    <row r="209" spans="5:9" ht="12.75" customHeight="1" x14ac:dyDescent="0.3">
      <c r="E209" s="11"/>
      <c r="F209" s="11"/>
      <c r="G209" s="11"/>
      <c r="H209" s="11"/>
      <c r="I209" s="11"/>
    </row>
    <row r="210" spans="5:9" ht="12.75" customHeight="1" x14ac:dyDescent="0.3">
      <c r="E210" s="11"/>
      <c r="F210" s="11"/>
      <c r="G210" s="11"/>
      <c r="H210" s="11"/>
      <c r="I210" s="11"/>
    </row>
    <row r="211" spans="5:9" ht="12.75" customHeight="1" x14ac:dyDescent="0.3">
      <c r="E211" s="11"/>
      <c r="F211" s="11"/>
      <c r="G211" s="11"/>
      <c r="H211" s="11"/>
      <c r="I211" s="11"/>
    </row>
    <row r="212" spans="5:9" ht="12.75" customHeight="1" x14ac:dyDescent="0.3">
      <c r="E212" s="11"/>
      <c r="F212" s="11"/>
      <c r="G212" s="11"/>
      <c r="H212" s="11"/>
      <c r="I212" s="11"/>
    </row>
    <row r="213" spans="5:9" ht="12.75" customHeight="1" x14ac:dyDescent="0.3">
      <c r="E213" s="11"/>
      <c r="F213" s="11"/>
      <c r="G213" s="11"/>
      <c r="H213" s="11"/>
      <c r="I213" s="11"/>
    </row>
    <row r="214" spans="5:9" ht="12.75" customHeight="1" x14ac:dyDescent="0.3">
      <c r="E214" s="11"/>
      <c r="F214" s="11"/>
      <c r="G214" s="11"/>
      <c r="H214" s="11"/>
      <c r="I214" s="11"/>
    </row>
    <row r="215" spans="5:9" ht="12.75" customHeight="1" x14ac:dyDescent="0.3">
      <c r="E215" s="11"/>
      <c r="F215" s="11"/>
      <c r="G215" s="11"/>
      <c r="H215" s="11"/>
      <c r="I215" s="11"/>
    </row>
    <row r="216" spans="5:9" ht="12.75" customHeight="1" x14ac:dyDescent="0.3">
      <c r="E216" s="11"/>
      <c r="F216" s="11"/>
      <c r="G216" s="11"/>
      <c r="H216" s="11"/>
      <c r="I216" s="11"/>
    </row>
    <row r="217" spans="5:9" ht="12.75" customHeight="1" x14ac:dyDescent="0.3">
      <c r="E217" s="11"/>
      <c r="F217" s="11"/>
      <c r="G217" s="11"/>
      <c r="H217" s="11"/>
      <c r="I217" s="11"/>
    </row>
    <row r="218" spans="5:9" ht="12.75" customHeight="1" x14ac:dyDescent="0.3">
      <c r="E218" s="11"/>
      <c r="F218" s="11"/>
      <c r="G218" s="11"/>
      <c r="H218" s="11"/>
      <c r="I218" s="11"/>
    </row>
    <row r="219" spans="5:9" ht="15.75" customHeight="1" x14ac:dyDescent="0.3"/>
    <row r="220" spans="5:9" ht="15.75" customHeight="1" x14ac:dyDescent="0.3"/>
    <row r="221" spans="5:9" ht="15.75" customHeight="1" x14ac:dyDescent="0.3"/>
    <row r="222" spans="5:9" ht="15.75" customHeight="1" x14ac:dyDescent="0.3"/>
    <row r="223" spans="5:9" ht="15.75" customHeight="1" x14ac:dyDescent="0.3"/>
    <row r="224" spans="5:9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</sheetData>
  <mergeCells count="15">
    <mergeCell ref="A24:I24"/>
    <mergeCell ref="D7:I7"/>
    <mergeCell ref="C21:G21"/>
    <mergeCell ref="A13:A21"/>
    <mergeCell ref="B13:B21"/>
    <mergeCell ref="A22:H22"/>
    <mergeCell ref="A9:I9"/>
    <mergeCell ref="A10:I10"/>
    <mergeCell ref="F11:I11"/>
    <mergeCell ref="A1:B7"/>
    <mergeCell ref="C1:I1"/>
    <mergeCell ref="C2:I2"/>
    <mergeCell ref="C3:I3"/>
    <mergeCell ref="C4:E4"/>
    <mergeCell ref="C5:E5"/>
  </mergeCells>
  <pageMargins left="0.51181102362204722" right="0.51181102362204722" top="0.78740157480314965" bottom="0.78740157480314965" header="0.31496062992125984" footer="0.31496062992125984"/>
  <pageSetup paperSize="9" scale="7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4"/>
  <sheetViews>
    <sheetView view="pageBreakPreview" zoomScale="140" zoomScaleNormal="160" zoomScaleSheetLayoutView="140" workbookViewId="0">
      <selection activeCell="K11" sqref="A11:K11"/>
    </sheetView>
  </sheetViews>
  <sheetFormatPr defaultRowHeight="8.25" x14ac:dyDescent="0.25"/>
  <cols>
    <col min="1" max="1" width="6.7109375" style="48" customWidth="1"/>
    <col min="2" max="2" width="6.28515625" style="48" customWidth="1"/>
    <col min="3" max="3" width="24.5703125" style="48" customWidth="1"/>
    <col min="4" max="4" width="6.7109375" style="48" customWidth="1"/>
    <col min="5" max="5" width="6.85546875" style="48" customWidth="1"/>
    <col min="6" max="6" width="8.140625" style="48" bestFit="1" customWidth="1"/>
    <col min="7" max="8" width="7.42578125" style="48" bestFit="1" customWidth="1"/>
    <col min="9" max="9" width="10.28515625" style="48" bestFit="1" customWidth="1"/>
    <col min="10" max="10" width="7.140625" style="48" bestFit="1" customWidth="1"/>
    <col min="11" max="11" width="10" style="48" bestFit="1" customWidth="1"/>
    <col min="12" max="12" width="3.42578125" style="48" customWidth="1"/>
    <col min="13" max="13" width="17.28515625" style="48" customWidth="1"/>
    <col min="14" max="16384" width="9.140625" style="48"/>
  </cols>
  <sheetData>
    <row r="1" spans="1:13" ht="9.6" customHeight="1" x14ac:dyDescent="0.15">
      <c r="A1" s="211"/>
      <c r="B1" s="212"/>
      <c r="C1" s="217" t="s">
        <v>94</v>
      </c>
      <c r="D1" s="218"/>
      <c r="E1" s="218"/>
      <c r="F1" s="218"/>
      <c r="G1" s="218"/>
      <c r="H1" s="218"/>
      <c r="I1" s="218"/>
      <c r="J1" s="218"/>
      <c r="K1" s="219"/>
      <c r="L1" s="47"/>
      <c r="M1" s="47"/>
    </row>
    <row r="2" spans="1:13" ht="15" x14ac:dyDescent="0.15">
      <c r="A2" s="213"/>
      <c r="B2" s="214"/>
      <c r="C2" s="217" t="s">
        <v>173</v>
      </c>
      <c r="D2" s="218"/>
      <c r="E2" s="218"/>
      <c r="F2" s="218"/>
      <c r="G2" s="218"/>
      <c r="H2" s="218"/>
      <c r="I2" s="218"/>
      <c r="J2" s="218"/>
      <c r="K2" s="219"/>
      <c r="L2" s="47"/>
      <c r="M2" s="47"/>
    </row>
    <row r="3" spans="1:13" ht="9.9499999999999993" customHeight="1" x14ac:dyDescent="0.15">
      <c r="A3" s="213"/>
      <c r="B3" s="214"/>
      <c r="C3" s="217" t="s">
        <v>174</v>
      </c>
      <c r="D3" s="218"/>
      <c r="E3" s="218"/>
      <c r="F3" s="218"/>
      <c r="G3" s="218"/>
      <c r="H3" s="218"/>
      <c r="I3" s="218"/>
      <c r="J3" s="218"/>
      <c r="K3" s="219"/>
      <c r="L3" s="47"/>
      <c r="M3" s="47"/>
    </row>
    <row r="4" spans="1:13" ht="13.5" customHeight="1" x14ac:dyDescent="0.25">
      <c r="A4" s="213"/>
      <c r="B4" s="214"/>
      <c r="C4" s="220" t="s">
        <v>113</v>
      </c>
      <c r="D4" s="221"/>
      <c r="E4" s="221"/>
      <c r="F4" s="221"/>
      <c r="G4" s="221"/>
      <c r="H4" s="221"/>
      <c r="I4" s="221"/>
      <c r="J4" s="221"/>
      <c r="K4" s="222"/>
      <c r="L4" s="49"/>
      <c r="M4" s="49"/>
    </row>
    <row r="5" spans="1:13" ht="15" x14ac:dyDescent="0.15">
      <c r="A5" s="213"/>
      <c r="B5" s="214"/>
      <c r="C5" s="217" t="s">
        <v>175</v>
      </c>
      <c r="D5" s="218"/>
      <c r="E5" s="218"/>
      <c r="F5" s="218"/>
      <c r="G5" s="218"/>
      <c r="H5" s="218"/>
      <c r="I5" s="218"/>
      <c r="J5" s="218"/>
      <c r="K5" s="219"/>
      <c r="L5" s="47"/>
      <c r="M5" s="47"/>
    </row>
    <row r="6" spans="1:13" ht="15" x14ac:dyDescent="0.15">
      <c r="A6" s="215"/>
      <c r="B6" s="216"/>
      <c r="C6" s="217" t="s">
        <v>114</v>
      </c>
      <c r="D6" s="218"/>
      <c r="E6" s="218"/>
      <c r="F6" s="218"/>
      <c r="G6" s="218"/>
      <c r="H6" s="218"/>
      <c r="I6" s="218"/>
      <c r="J6" s="218"/>
      <c r="K6" s="219"/>
      <c r="L6" s="47"/>
      <c r="M6" s="47"/>
    </row>
    <row r="7" spans="1:13" ht="8.85" customHeight="1" x14ac:dyDescent="0.3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47"/>
      <c r="M7" s="47"/>
    </row>
    <row r="8" spans="1:13" ht="15" x14ac:dyDescent="0.15">
      <c r="A8" s="223" t="s">
        <v>181</v>
      </c>
      <c r="B8" s="224"/>
      <c r="C8" s="224"/>
      <c r="D8" s="224"/>
      <c r="E8" s="224"/>
      <c r="F8" s="224"/>
      <c r="G8" s="224"/>
      <c r="H8" s="224"/>
      <c r="I8" s="224"/>
      <c r="J8" s="224"/>
      <c r="K8" s="225"/>
      <c r="L8" s="47"/>
      <c r="M8" s="47"/>
    </row>
    <row r="9" spans="1:13" ht="6.75" customHeight="1" x14ac:dyDescent="0.3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47"/>
      <c r="M9" s="47"/>
    </row>
    <row r="10" spans="1:13" ht="15" x14ac:dyDescent="0.15">
      <c r="A10" s="223" t="s">
        <v>164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5"/>
      <c r="L10" s="47"/>
      <c r="M10" s="50"/>
    </row>
    <row r="11" spans="1:13" ht="60" x14ac:dyDescent="0.25">
      <c r="A11" s="139" t="s">
        <v>98</v>
      </c>
      <c r="B11" s="226" t="s">
        <v>108</v>
      </c>
      <c r="C11" s="227"/>
      <c r="D11" s="140" t="s">
        <v>165</v>
      </c>
      <c r="E11" s="140" t="s">
        <v>141</v>
      </c>
      <c r="F11" s="140" t="s">
        <v>109</v>
      </c>
      <c r="G11" s="140" t="s">
        <v>166</v>
      </c>
      <c r="H11" s="140" t="s">
        <v>110</v>
      </c>
      <c r="I11" s="140" t="s">
        <v>167</v>
      </c>
      <c r="J11" s="140" t="s">
        <v>111</v>
      </c>
      <c r="K11" s="140" t="s">
        <v>112</v>
      </c>
      <c r="L11" s="52"/>
      <c r="M11" s="52"/>
    </row>
    <row r="12" spans="1:13" ht="15" x14ac:dyDescent="0.3">
      <c r="A12" s="117" t="s">
        <v>116</v>
      </c>
      <c r="B12" s="228" t="s">
        <v>168</v>
      </c>
      <c r="C12" s="229"/>
      <c r="D12" s="118">
        <v>10</v>
      </c>
      <c r="E12" s="230"/>
      <c r="F12" s="231"/>
      <c r="G12" s="231"/>
      <c r="H12" s="231"/>
      <c r="I12" s="231"/>
      <c r="J12" s="231"/>
      <c r="K12" s="232"/>
      <c r="L12" s="47"/>
      <c r="M12" s="47"/>
    </row>
    <row r="13" spans="1:13" ht="15" x14ac:dyDescent="0.15">
      <c r="A13" s="119" t="s">
        <v>117</v>
      </c>
      <c r="B13" s="209" t="s">
        <v>182</v>
      </c>
      <c r="C13" s="210"/>
      <c r="D13" s="120"/>
      <c r="E13" s="121">
        <f>1/14</f>
        <v>7.1428571428571425E-2</v>
      </c>
      <c r="F13" s="121">
        <f>D12*E13</f>
        <v>0.71428571428571419</v>
      </c>
      <c r="G13" s="122">
        <v>291.14</v>
      </c>
      <c r="H13" s="123">
        <f>F13*G13</f>
        <v>207.95714285714283</v>
      </c>
      <c r="I13" s="124">
        <v>1</v>
      </c>
      <c r="J13" s="125">
        <f>H13/I13</f>
        <v>207.95714285714283</v>
      </c>
      <c r="K13" s="126">
        <f>J13/12</f>
        <v>17.329761904761902</v>
      </c>
      <c r="L13" s="47"/>
      <c r="M13" s="47"/>
    </row>
    <row r="14" spans="1:13" ht="15" x14ac:dyDescent="0.15">
      <c r="A14" s="233" t="s">
        <v>17</v>
      </c>
      <c r="B14" s="234"/>
      <c r="C14" s="234"/>
      <c r="D14" s="234"/>
      <c r="E14" s="234"/>
      <c r="F14" s="234"/>
      <c r="G14" s="234"/>
      <c r="H14" s="234"/>
      <c r="I14" s="235"/>
      <c r="J14" s="125">
        <f>J13</f>
        <v>207.95714285714283</v>
      </c>
      <c r="K14" s="126">
        <f>K13</f>
        <v>17.329761904761902</v>
      </c>
      <c r="L14" s="47"/>
      <c r="M14" s="47"/>
    </row>
    <row r="15" spans="1:13" ht="15" x14ac:dyDescent="0.15">
      <c r="A15" s="236" t="s">
        <v>169</v>
      </c>
      <c r="B15" s="237"/>
      <c r="C15" s="237"/>
      <c r="D15" s="237"/>
      <c r="E15" s="237"/>
      <c r="F15" s="237"/>
      <c r="G15" s="237"/>
      <c r="H15" s="237"/>
      <c r="I15" s="238"/>
      <c r="J15" s="125">
        <f>J14/D12</f>
        <v>20.795714285714283</v>
      </c>
      <c r="K15" s="125">
        <f>K14/D12</f>
        <v>1.7329761904761902</v>
      </c>
      <c r="L15" s="47"/>
      <c r="M15" s="47"/>
    </row>
    <row r="16" spans="1:13" ht="8.25" customHeight="1" x14ac:dyDescent="0.15">
      <c r="A16" s="220"/>
      <c r="B16" s="221"/>
      <c r="C16" s="221"/>
      <c r="D16" s="221"/>
      <c r="E16" s="221"/>
      <c r="F16" s="221"/>
      <c r="G16" s="221"/>
      <c r="H16" s="221"/>
      <c r="I16" s="221"/>
      <c r="J16" s="221"/>
      <c r="K16" s="222"/>
      <c r="L16" s="47"/>
      <c r="M16" s="47"/>
    </row>
    <row r="17" spans="1:13" ht="15" x14ac:dyDescent="0.3">
      <c r="A17" s="117" t="s">
        <v>128</v>
      </c>
      <c r="B17" s="228" t="s">
        <v>161</v>
      </c>
      <c r="C17" s="229"/>
      <c r="D17" s="118">
        <v>2</v>
      </c>
      <c r="E17" s="230"/>
      <c r="F17" s="231"/>
      <c r="G17" s="231"/>
      <c r="H17" s="231"/>
      <c r="I17" s="231"/>
      <c r="J17" s="231"/>
      <c r="K17" s="232"/>
      <c r="L17" s="47"/>
      <c r="M17" s="47"/>
    </row>
    <row r="18" spans="1:13" ht="15" x14ac:dyDescent="0.15">
      <c r="A18" s="119" t="s">
        <v>129</v>
      </c>
      <c r="B18" s="209" t="s">
        <v>182</v>
      </c>
      <c r="C18" s="210"/>
      <c r="D18" s="120"/>
      <c r="E18" s="121">
        <f>1/14</f>
        <v>7.1428571428571425E-2</v>
      </c>
      <c r="F18" s="121">
        <f>D17*E18</f>
        <v>0.14285714285714285</v>
      </c>
      <c r="G18" s="122">
        <v>291.14</v>
      </c>
      <c r="H18" s="123">
        <f>F18*G18</f>
        <v>41.591428571428565</v>
      </c>
      <c r="I18" s="124">
        <v>1</v>
      </c>
      <c r="J18" s="125">
        <f>H18/I18</f>
        <v>41.591428571428565</v>
      </c>
      <c r="K18" s="126">
        <f>J18/12</f>
        <v>3.4659523809523805</v>
      </c>
      <c r="L18" s="47"/>
      <c r="M18" s="47"/>
    </row>
    <row r="19" spans="1:13" ht="15" x14ac:dyDescent="0.15">
      <c r="A19" s="233" t="s">
        <v>17</v>
      </c>
      <c r="B19" s="234"/>
      <c r="C19" s="234"/>
      <c r="D19" s="234"/>
      <c r="E19" s="234"/>
      <c r="F19" s="234"/>
      <c r="G19" s="234"/>
      <c r="H19" s="234"/>
      <c r="I19" s="235"/>
      <c r="J19" s="127">
        <f>J18</f>
        <v>41.591428571428565</v>
      </c>
      <c r="K19" s="127">
        <f>K18</f>
        <v>3.4659523809523805</v>
      </c>
      <c r="L19" s="47"/>
      <c r="M19" s="47"/>
    </row>
    <row r="20" spans="1:13" ht="15" x14ac:dyDescent="0.15">
      <c r="A20" s="236" t="s">
        <v>169</v>
      </c>
      <c r="B20" s="237"/>
      <c r="C20" s="237"/>
      <c r="D20" s="237"/>
      <c r="E20" s="237"/>
      <c r="F20" s="237"/>
      <c r="G20" s="237"/>
      <c r="H20" s="237"/>
      <c r="I20" s="238"/>
      <c r="J20" s="127">
        <f>J19/D17</f>
        <v>20.795714285714283</v>
      </c>
      <c r="K20" s="127">
        <f>K19/D17</f>
        <v>1.7329761904761902</v>
      </c>
      <c r="L20" s="47"/>
      <c r="M20" s="47"/>
    </row>
    <row r="21" spans="1:13" ht="15" x14ac:dyDescent="0.25">
      <c r="A21" s="239"/>
      <c r="B21" s="239"/>
      <c r="C21" s="239"/>
      <c r="D21" s="239"/>
      <c r="E21" s="239"/>
      <c r="F21" s="239"/>
      <c r="G21" s="239"/>
      <c r="H21" s="239"/>
      <c r="I21" s="239"/>
      <c r="J21" s="239"/>
      <c r="K21" s="239"/>
    </row>
    <row r="22" spans="1:13" ht="15" x14ac:dyDescent="0.3">
      <c r="A22" s="117" t="s">
        <v>134</v>
      </c>
      <c r="B22" s="228" t="s">
        <v>170</v>
      </c>
      <c r="C22" s="229"/>
      <c r="D22" s="118">
        <v>1</v>
      </c>
      <c r="E22" s="230"/>
      <c r="F22" s="231"/>
      <c r="G22" s="231"/>
      <c r="H22" s="231"/>
      <c r="I22" s="231"/>
      <c r="J22" s="231"/>
      <c r="K22" s="232"/>
    </row>
    <row r="23" spans="1:13" ht="15" x14ac:dyDescent="0.25">
      <c r="A23" s="119" t="s">
        <v>135</v>
      </c>
      <c r="B23" s="209" t="s">
        <v>182</v>
      </c>
      <c r="C23" s="210"/>
      <c r="D23" s="120"/>
      <c r="E23" s="121">
        <f>1/14</f>
        <v>7.1428571428571425E-2</v>
      </c>
      <c r="F23" s="121">
        <f>D22*E23</f>
        <v>7.1428571428571425E-2</v>
      </c>
      <c r="G23" s="122">
        <v>291.14</v>
      </c>
      <c r="H23" s="123">
        <f>F23*G23</f>
        <v>20.795714285714283</v>
      </c>
      <c r="I23" s="124">
        <v>1</v>
      </c>
      <c r="J23" s="125">
        <f>H23/I23</f>
        <v>20.795714285714283</v>
      </c>
      <c r="K23" s="126">
        <f>J23/12</f>
        <v>1.7329761904761902</v>
      </c>
    </row>
    <row r="24" spans="1:13" ht="15" x14ac:dyDescent="0.25">
      <c r="A24" s="233" t="s">
        <v>17</v>
      </c>
      <c r="B24" s="234"/>
      <c r="C24" s="234"/>
      <c r="D24" s="234"/>
      <c r="E24" s="234"/>
      <c r="F24" s="234"/>
      <c r="G24" s="234"/>
      <c r="H24" s="234"/>
      <c r="I24" s="235"/>
      <c r="J24" s="125">
        <f>J23</f>
        <v>20.795714285714283</v>
      </c>
      <c r="K24" s="126">
        <f>K23</f>
        <v>1.7329761904761902</v>
      </c>
    </row>
    <row r="25" spans="1:13" ht="15" x14ac:dyDescent="0.25">
      <c r="A25" s="236" t="s">
        <v>169</v>
      </c>
      <c r="B25" s="237"/>
      <c r="C25" s="237"/>
      <c r="D25" s="237"/>
      <c r="E25" s="237"/>
      <c r="F25" s="237"/>
      <c r="G25" s="237"/>
      <c r="H25" s="237"/>
      <c r="I25" s="238"/>
      <c r="J25" s="125">
        <f>J24/D22</f>
        <v>20.795714285714283</v>
      </c>
      <c r="K25" s="125">
        <f>K24/D22</f>
        <v>1.7329761904761902</v>
      </c>
    </row>
    <row r="26" spans="1:13" ht="15" x14ac:dyDescent="0.25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</row>
    <row r="27" spans="1:13" ht="15" x14ac:dyDescent="0.3">
      <c r="A27" s="117" t="s">
        <v>151</v>
      </c>
      <c r="B27" s="228" t="s">
        <v>172</v>
      </c>
      <c r="C27" s="229"/>
      <c r="D27" s="118">
        <v>1</v>
      </c>
      <c r="E27" s="230"/>
      <c r="F27" s="231"/>
      <c r="G27" s="231"/>
      <c r="H27" s="231"/>
      <c r="I27" s="231"/>
      <c r="J27" s="231"/>
      <c r="K27" s="232"/>
    </row>
    <row r="28" spans="1:13" ht="15" x14ac:dyDescent="0.25">
      <c r="A28" s="119" t="s">
        <v>152</v>
      </c>
      <c r="B28" s="209" t="s">
        <v>182</v>
      </c>
      <c r="C28" s="210"/>
      <c r="D28" s="120"/>
      <c r="E28" s="121">
        <f>1/14</f>
        <v>7.1428571428571425E-2</v>
      </c>
      <c r="F28" s="121">
        <f>D27*E28</f>
        <v>7.1428571428571425E-2</v>
      </c>
      <c r="G28" s="122">
        <v>291.14</v>
      </c>
      <c r="H28" s="123">
        <f>F28*G28</f>
        <v>20.795714285714283</v>
      </c>
      <c r="I28" s="124">
        <v>1</v>
      </c>
      <c r="J28" s="125">
        <f>H28/I28</f>
        <v>20.795714285714283</v>
      </c>
      <c r="K28" s="126">
        <f>J28/12</f>
        <v>1.7329761904761902</v>
      </c>
    </row>
    <row r="29" spans="1:13" ht="15" x14ac:dyDescent="0.25">
      <c r="A29" s="233" t="s">
        <v>17</v>
      </c>
      <c r="B29" s="234"/>
      <c r="C29" s="234"/>
      <c r="D29" s="234"/>
      <c r="E29" s="234"/>
      <c r="F29" s="234"/>
      <c r="G29" s="234"/>
      <c r="H29" s="234"/>
      <c r="I29" s="235"/>
      <c r="J29" s="125">
        <f>J28</f>
        <v>20.795714285714283</v>
      </c>
      <c r="K29" s="126">
        <f>K28</f>
        <v>1.7329761904761902</v>
      </c>
    </row>
    <row r="30" spans="1:13" ht="15" x14ac:dyDescent="0.25">
      <c r="A30" s="236" t="s">
        <v>169</v>
      </c>
      <c r="B30" s="237"/>
      <c r="C30" s="237"/>
      <c r="D30" s="237"/>
      <c r="E30" s="237"/>
      <c r="F30" s="237"/>
      <c r="G30" s="237"/>
      <c r="H30" s="237"/>
      <c r="I30" s="238"/>
      <c r="J30" s="125">
        <f>J29/D27</f>
        <v>20.795714285714283</v>
      </c>
      <c r="K30" s="125">
        <f>K29/D27</f>
        <v>1.7329761904761902</v>
      </c>
    </row>
    <row r="33" spans="10:10" x14ac:dyDescent="0.25">
      <c r="J33" s="62"/>
    </row>
    <row r="34" spans="10:10" x14ac:dyDescent="0.25">
      <c r="J34" s="62"/>
    </row>
  </sheetData>
  <mergeCells count="33">
    <mergeCell ref="A29:I29"/>
    <mergeCell ref="A30:I30"/>
    <mergeCell ref="A24:I24"/>
    <mergeCell ref="A25:I25"/>
    <mergeCell ref="A26:K26"/>
    <mergeCell ref="B27:C27"/>
    <mergeCell ref="E27:K27"/>
    <mergeCell ref="B28:C28"/>
    <mergeCell ref="B23:C23"/>
    <mergeCell ref="A14:I14"/>
    <mergeCell ref="A15:I15"/>
    <mergeCell ref="A16:K16"/>
    <mergeCell ref="B17:C17"/>
    <mergeCell ref="E17:K17"/>
    <mergeCell ref="B18:C18"/>
    <mergeCell ref="A19:I19"/>
    <mergeCell ref="A20:I20"/>
    <mergeCell ref="A21:K21"/>
    <mergeCell ref="B22:C22"/>
    <mergeCell ref="E22:K22"/>
    <mergeCell ref="B13:C13"/>
    <mergeCell ref="A1:B6"/>
    <mergeCell ref="C1:K1"/>
    <mergeCell ref="C2:K2"/>
    <mergeCell ref="C3:K3"/>
    <mergeCell ref="C4:K4"/>
    <mergeCell ref="C5:K5"/>
    <mergeCell ref="C6:K6"/>
    <mergeCell ref="A8:K8"/>
    <mergeCell ref="A10:K10"/>
    <mergeCell ref="B11:C11"/>
    <mergeCell ref="B12:C12"/>
    <mergeCell ref="E12:K1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0"/>
  <sheetViews>
    <sheetView view="pageBreakPreview" zoomScale="170" zoomScaleNormal="160" zoomScaleSheetLayoutView="170" workbookViewId="0">
      <selection activeCell="G17" sqref="G12:G17"/>
    </sheetView>
  </sheetViews>
  <sheetFormatPr defaultRowHeight="8.25" x14ac:dyDescent="0.25"/>
  <cols>
    <col min="1" max="1" width="5.5703125" style="48" customWidth="1"/>
    <col min="2" max="2" width="5.7109375" style="48" customWidth="1"/>
    <col min="3" max="3" width="12.42578125" style="48" customWidth="1"/>
    <col min="4" max="4" width="6.85546875" style="48" customWidth="1"/>
    <col min="5" max="6" width="5" style="48" customWidth="1"/>
    <col min="7" max="7" width="5" style="78" customWidth="1"/>
    <col min="8" max="8" width="5" style="48" customWidth="1"/>
    <col min="9" max="9" width="3.7109375" style="48" customWidth="1"/>
    <col min="10" max="10" width="5.28515625" style="48" customWidth="1"/>
    <col min="11" max="11" width="6.7109375" style="48" customWidth="1"/>
    <col min="12" max="12" width="18.7109375" style="48" customWidth="1"/>
    <col min="13" max="16384" width="9.140625" style="48"/>
  </cols>
  <sheetData>
    <row r="1" spans="1:12" ht="8.25" customHeight="1" x14ac:dyDescent="0.15">
      <c r="A1" s="240"/>
      <c r="B1" s="241"/>
      <c r="C1" s="246" t="s">
        <v>94</v>
      </c>
      <c r="D1" s="247"/>
      <c r="E1" s="247"/>
      <c r="F1" s="247"/>
      <c r="G1" s="247"/>
      <c r="H1" s="247"/>
      <c r="I1" s="247"/>
      <c r="J1" s="247"/>
      <c r="K1" s="248"/>
      <c r="L1" s="47"/>
    </row>
    <row r="2" spans="1:12" ht="8.25" customHeight="1" x14ac:dyDescent="0.15">
      <c r="A2" s="242"/>
      <c r="B2" s="243"/>
      <c r="C2" s="246" t="s">
        <v>105</v>
      </c>
      <c r="D2" s="247"/>
      <c r="E2" s="247"/>
      <c r="F2" s="247"/>
      <c r="G2" s="247"/>
      <c r="H2" s="247"/>
      <c r="I2" s="247"/>
      <c r="J2" s="247"/>
      <c r="K2" s="248"/>
      <c r="L2" s="47"/>
    </row>
    <row r="3" spans="1:12" ht="9" customHeight="1" x14ac:dyDescent="0.15">
      <c r="A3" s="242"/>
      <c r="B3" s="243"/>
      <c r="C3" s="246" t="s">
        <v>106</v>
      </c>
      <c r="D3" s="247"/>
      <c r="E3" s="247"/>
      <c r="F3" s="247"/>
      <c r="G3" s="247"/>
      <c r="H3" s="247"/>
      <c r="I3" s="247"/>
      <c r="J3" s="247"/>
      <c r="K3" s="248"/>
      <c r="L3" s="47"/>
    </row>
    <row r="4" spans="1:12" ht="12.95" customHeight="1" x14ac:dyDescent="0.25">
      <c r="A4" s="242"/>
      <c r="B4" s="243"/>
      <c r="C4" s="246" t="s">
        <v>113</v>
      </c>
      <c r="D4" s="247"/>
      <c r="E4" s="247"/>
      <c r="F4" s="247"/>
      <c r="G4" s="247"/>
      <c r="H4" s="247"/>
      <c r="I4" s="247"/>
      <c r="J4" s="247"/>
      <c r="K4" s="248"/>
      <c r="L4" s="49"/>
    </row>
    <row r="5" spans="1:12" ht="27" customHeight="1" x14ac:dyDescent="0.25">
      <c r="A5" s="242"/>
      <c r="B5" s="243"/>
      <c r="C5" s="249" t="s">
        <v>104</v>
      </c>
      <c r="D5" s="250"/>
      <c r="E5" s="250"/>
      <c r="F5" s="250"/>
      <c r="G5" s="250"/>
      <c r="H5" s="250"/>
      <c r="I5" s="250"/>
      <c r="J5" s="250"/>
      <c r="K5" s="251"/>
      <c r="L5" s="52"/>
    </row>
    <row r="6" spans="1:12" ht="26.1" customHeight="1" x14ac:dyDescent="0.25">
      <c r="A6" s="244"/>
      <c r="B6" s="245"/>
      <c r="C6" s="249" t="s">
        <v>114</v>
      </c>
      <c r="D6" s="250"/>
      <c r="E6" s="250"/>
      <c r="F6" s="250"/>
      <c r="G6" s="250"/>
      <c r="H6" s="250"/>
      <c r="I6" s="250"/>
      <c r="J6" s="250"/>
      <c r="K6" s="251"/>
      <c r="L6" s="52"/>
    </row>
    <row r="7" spans="1:12" ht="5.25" customHeight="1" x14ac:dyDescent="0.15">
      <c r="A7" s="63"/>
      <c r="B7" s="47"/>
      <c r="C7" s="47"/>
      <c r="D7" s="47"/>
      <c r="E7" s="47"/>
      <c r="F7" s="47"/>
      <c r="G7" s="64"/>
      <c r="H7" s="47"/>
      <c r="I7" s="47"/>
      <c r="J7" s="47"/>
      <c r="K7" s="65"/>
      <c r="L7" s="47"/>
    </row>
    <row r="8" spans="1:12" ht="8.25" customHeight="1" x14ac:dyDescent="0.15">
      <c r="A8" s="254" t="s">
        <v>115</v>
      </c>
      <c r="B8" s="255"/>
      <c r="C8" s="255"/>
      <c r="D8" s="255"/>
      <c r="E8" s="255"/>
      <c r="F8" s="255"/>
      <c r="G8" s="255"/>
      <c r="H8" s="255"/>
      <c r="I8" s="255"/>
      <c r="J8" s="255"/>
      <c r="K8" s="256"/>
      <c r="L8" s="47"/>
    </row>
    <row r="9" spans="1:12" ht="17.25" customHeight="1" x14ac:dyDescent="0.25">
      <c r="A9" s="264" t="s">
        <v>159</v>
      </c>
      <c r="B9" s="265"/>
      <c r="C9" s="265"/>
      <c r="D9" s="265"/>
      <c r="E9" s="265"/>
      <c r="F9" s="265"/>
      <c r="G9" s="265"/>
      <c r="H9" s="265"/>
      <c r="I9" s="265"/>
      <c r="J9" s="265"/>
      <c r="K9" s="266"/>
      <c r="L9" s="66"/>
    </row>
    <row r="10" spans="1:12" ht="24.75" customHeight="1" x14ac:dyDescent="0.25">
      <c r="A10" s="128" t="s">
        <v>98</v>
      </c>
      <c r="B10" s="257" t="s">
        <v>87</v>
      </c>
      <c r="C10" s="258"/>
      <c r="D10" s="128" t="s">
        <v>142</v>
      </c>
      <c r="E10" s="128" t="s">
        <v>143</v>
      </c>
      <c r="F10" s="128" t="s">
        <v>144</v>
      </c>
      <c r="G10" s="128" t="s">
        <v>145</v>
      </c>
      <c r="H10" s="129" t="s">
        <v>146</v>
      </c>
      <c r="I10" s="128" t="s">
        <v>158</v>
      </c>
      <c r="J10" s="129" t="s">
        <v>147</v>
      </c>
      <c r="K10" s="130" t="s">
        <v>148</v>
      </c>
      <c r="L10" s="49"/>
    </row>
    <row r="11" spans="1:12" ht="9.9499999999999993" customHeight="1" x14ac:dyDescent="0.15">
      <c r="A11" s="68" t="s">
        <v>116</v>
      </c>
      <c r="B11" s="259" t="s">
        <v>96</v>
      </c>
      <c r="C11" s="260"/>
      <c r="D11" s="53">
        <v>10</v>
      </c>
      <c r="E11" s="261"/>
      <c r="F11" s="262"/>
      <c r="G11" s="262"/>
      <c r="H11" s="262"/>
      <c r="I11" s="262"/>
      <c r="J11" s="262"/>
      <c r="K11" s="263"/>
      <c r="L11" s="47"/>
    </row>
    <row r="12" spans="1:12" ht="9" customHeight="1" x14ac:dyDescent="0.15">
      <c r="A12" s="69" t="s">
        <v>117</v>
      </c>
      <c r="B12" s="252" t="s">
        <v>118</v>
      </c>
      <c r="C12" s="253"/>
      <c r="D12" s="70">
        <v>10</v>
      </c>
      <c r="E12" s="70">
        <v>2</v>
      </c>
      <c r="F12" s="70">
        <f t="shared" ref="F12:F17" si="0">D12*E12</f>
        <v>20</v>
      </c>
      <c r="G12" s="336">
        <v>89.47</v>
      </c>
      <c r="H12" s="71">
        <f t="shared" ref="H12:H17" si="1">F12*G12</f>
        <v>1789.4</v>
      </c>
      <c r="I12" s="70">
        <v>1</v>
      </c>
      <c r="J12" s="71">
        <f t="shared" ref="J12:J17" si="2">H12/I12</f>
        <v>1789.4</v>
      </c>
      <c r="K12" s="72">
        <f>J12/12</f>
        <v>149.11666666666667</v>
      </c>
      <c r="L12" s="47"/>
    </row>
    <row r="13" spans="1:12" ht="9" customHeight="1" x14ac:dyDescent="0.15">
      <c r="A13" s="69" t="s">
        <v>119</v>
      </c>
      <c r="B13" s="252" t="s">
        <v>120</v>
      </c>
      <c r="C13" s="253"/>
      <c r="D13" s="70">
        <v>10</v>
      </c>
      <c r="E13" s="70">
        <v>2</v>
      </c>
      <c r="F13" s="70">
        <f t="shared" si="0"/>
        <v>20</v>
      </c>
      <c r="G13" s="336">
        <v>101.23</v>
      </c>
      <c r="H13" s="71">
        <f t="shared" si="1"/>
        <v>2024.6000000000001</v>
      </c>
      <c r="I13" s="70">
        <v>1</v>
      </c>
      <c r="J13" s="71">
        <f t="shared" si="2"/>
        <v>2024.6000000000001</v>
      </c>
      <c r="K13" s="72">
        <f t="shared" ref="K13:K16" si="3">J13/12</f>
        <v>168.71666666666667</v>
      </c>
      <c r="L13" s="47"/>
    </row>
    <row r="14" spans="1:12" ht="9.9499999999999993" customHeight="1" x14ac:dyDescent="0.15">
      <c r="A14" s="69" t="s">
        <v>121</v>
      </c>
      <c r="B14" s="252" t="s">
        <v>122</v>
      </c>
      <c r="C14" s="253"/>
      <c r="D14" s="70">
        <v>10</v>
      </c>
      <c r="E14" s="70">
        <v>2</v>
      </c>
      <c r="F14" s="70">
        <f t="shared" si="0"/>
        <v>20</v>
      </c>
      <c r="G14" s="336">
        <v>69.930000000000007</v>
      </c>
      <c r="H14" s="71">
        <f t="shared" si="1"/>
        <v>1398.6000000000001</v>
      </c>
      <c r="I14" s="70">
        <v>1</v>
      </c>
      <c r="J14" s="71">
        <f t="shared" si="2"/>
        <v>1398.6000000000001</v>
      </c>
      <c r="K14" s="72">
        <f t="shared" si="3"/>
        <v>116.55000000000001</v>
      </c>
      <c r="L14" s="47"/>
    </row>
    <row r="15" spans="1:12" ht="9.9499999999999993" customHeight="1" x14ac:dyDescent="0.15">
      <c r="A15" s="69" t="s">
        <v>123</v>
      </c>
      <c r="B15" s="252" t="s">
        <v>124</v>
      </c>
      <c r="C15" s="253"/>
      <c r="D15" s="70">
        <v>10</v>
      </c>
      <c r="E15" s="70">
        <v>1</v>
      </c>
      <c r="F15" s="70">
        <f t="shared" si="0"/>
        <v>10</v>
      </c>
      <c r="G15" s="336">
        <v>129.53</v>
      </c>
      <c r="H15" s="71">
        <f t="shared" si="1"/>
        <v>1295.3</v>
      </c>
      <c r="I15" s="70">
        <v>2</v>
      </c>
      <c r="J15" s="71">
        <f t="shared" si="2"/>
        <v>647.65</v>
      </c>
      <c r="K15" s="72">
        <f t="shared" si="3"/>
        <v>53.970833333333331</v>
      </c>
      <c r="L15" s="47"/>
    </row>
    <row r="16" spans="1:12" ht="9.9499999999999993" customHeight="1" x14ac:dyDescent="0.15">
      <c r="A16" s="69" t="s">
        <v>125</v>
      </c>
      <c r="B16" s="252" t="s">
        <v>126</v>
      </c>
      <c r="C16" s="253"/>
      <c r="D16" s="70">
        <v>10</v>
      </c>
      <c r="E16" s="70">
        <v>1</v>
      </c>
      <c r="F16" s="70">
        <f t="shared" si="0"/>
        <v>10</v>
      </c>
      <c r="G16" s="336">
        <v>11.63</v>
      </c>
      <c r="H16" s="71">
        <f t="shared" si="1"/>
        <v>116.30000000000001</v>
      </c>
      <c r="I16" s="70">
        <v>3</v>
      </c>
      <c r="J16" s="71">
        <f t="shared" si="2"/>
        <v>38.766666666666673</v>
      </c>
      <c r="K16" s="72">
        <f t="shared" si="3"/>
        <v>3.2305555555555561</v>
      </c>
      <c r="L16" s="47"/>
    </row>
    <row r="17" spans="1:12" ht="9.9499999999999993" customHeight="1" x14ac:dyDescent="0.15">
      <c r="A17" s="69" t="s">
        <v>125</v>
      </c>
      <c r="B17" s="252" t="s">
        <v>107</v>
      </c>
      <c r="C17" s="253"/>
      <c r="D17" s="70">
        <v>10</v>
      </c>
      <c r="E17" s="70">
        <v>1</v>
      </c>
      <c r="F17" s="70">
        <f t="shared" si="0"/>
        <v>10</v>
      </c>
      <c r="G17" s="336">
        <v>462.26</v>
      </c>
      <c r="H17" s="71">
        <f t="shared" si="1"/>
        <v>4622.6000000000004</v>
      </c>
      <c r="I17" s="70">
        <v>2</v>
      </c>
      <c r="J17" s="71">
        <f t="shared" si="2"/>
        <v>2311.3000000000002</v>
      </c>
      <c r="K17" s="72">
        <f t="shared" ref="K17" si="4">J17/12</f>
        <v>192.60833333333335</v>
      </c>
      <c r="L17" s="47"/>
    </row>
    <row r="18" spans="1:12" ht="9" customHeight="1" x14ac:dyDescent="0.15">
      <c r="A18" s="267" t="s">
        <v>17</v>
      </c>
      <c r="B18" s="268"/>
      <c r="C18" s="268"/>
      <c r="D18" s="268"/>
      <c r="E18" s="268"/>
      <c r="F18" s="268"/>
      <c r="G18" s="268"/>
      <c r="H18" s="268"/>
      <c r="I18" s="268"/>
      <c r="J18" s="269"/>
      <c r="K18" s="73">
        <f>SUM(K12:K17)</f>
        <v>684.1930555555557</v>
      </c>
      <c r="L18" s="47"/>
    </row>
    <row r="19" spans="1:12" ht="9.9499999999999993" customHeight="1" x14ac:dyDescent="0.15">
      <c r="A19" s="267" t="s">
        <v>127</v>
      </c>
      <c r="B19" s="268"/>
      <c r="C19" s="268"/>
      <c r="D19" s="268"/>
      <c r="E19" s="268"/>
      <c r="F19" s="268"/>
      <c r="G19" s="268"/>
      <c r="H19" s="268"/>
      <c r="I19" s="268"/>
      <c r="J19" s="269"/>
      <c r="K19" s="73">
        <f>K18/D11</f>
        <v>68.419305555555567</v>
      </c>
      <c r="L19" s="47"/>
    </row>
    <row r="20" spans="1:12" ht="9.9499999999999993" customHeight="1" x14ac:dyDescent="0.15">
      <c r="A20" s="246"/>
      <c r="B20" s="247"/>
      <c r="C20" s="247"/>
      <c r="D20" s="247"/>
      <c r="E20" s="247"/>
      <c r="F20" s="247"/>
      <c r="G20" s="247"/>
      <c r="H20" s="247"/>
      <c r="I20" s="247"/>
      <c r="J20" s="247"/>
      <c r="K20" s="248"/>
      <c r="L20" s="47"/>
    </row>
    <row r="21" spans="1:12" ht="9.9499999999999993" customHeight="1" x14ac:dyDescent="0.15">
      <c r="A21" s="68" t="s">
        <v>128</v>
      </c>
      <c r="B21" s="259" t="s">
        <v>103</v>
      </c>
      <c r="C21" s="260"/>
      <c r="D21" s="53">
        <v>2</v>
      </c>
      <c r="E21" s="261"/>
      <c r="F21" s="262"/>
      <c r="G21" s="262"/>
      <c r="H21" s="262"/>
      <c r="I21" s="262"/>
      <c r="J21" s="262"/>
      <c r="K21" s="263"/>
      <c r="L21" s="47"/>
    </row>
    <row r="22" spans="1:12" ht="9" customHeight="1" x14ac:dyDescent="0.15">
      <c r="A22" s="69" t="s">
        <v>129</v>
      </c>
      <c r="B22" s="252" t="s">
        <v>118</v>
      </c>
      <c r="C22" s="253"/>
      <c r="D22" s="70">
        <v>2</v>
      </c>
      <c r="E22" s="70">
        <v>2</v>
      </c>
      <c r="F22" s="70">
        <f t="shared" ref="F22:F27" si="5">D22*E22</f>
        <v>4</v>
      </c>
      <c r="G22" s="336">
        <v>89.47</v>
      </c>
      <c r="H22" s="71">
        <f t="shared" ref="H22:H27" si="6">F22*G22</f>
        <v>357.88</v>
      </c>
      <c r="I22" s="70">
        <v>1</v>
      </c>
      <c r="J22" s="71">
        <f t="shared" ref="J22:J27" si="7">H22/I22</f>
        <v>357.88</v>
      </c>
      <c r="K22" s="72">
        <f>J22/12</f>
        <v>29.823333333333334</v>
      </c>
      <c r="L22" s="47"/>
    </row>
    <row r="23" spans="1:12" ht="9.9499999999999993" customHeight="1" x14ac:dyDescent="0.15">
      <c r="A23" s="69" t="s">
        <v>130</v>
      </c>
      <c r="B23" s="252" t="s">
        <v>120</v>
      </c>
      <c r="C23" s="253"/>
      <c r="D23" s="70">
        <v>2</v>
      </c>
      <c r="E23" s="70">
        <v>2</v>
      </c>
      <c r="F23" s="70">
        <f t="shared" si="5"/>
        <v>4</v>
      </c>
      <c r="G23" s="336">
        <v>101.23</v>
      </c>
      <c r="H23" s="71">
        <f t="shared" si="6"/>
        <v>404.92</v>
      </c>
      <c r="I23" s="70">
        <v>1</v>
      </c>
      <c r="J23" s="71">
        <f t="shared" si="7"/>
        <v>404.92</v>
      </c>
      <c r="K23" s="72">
        <f t="shared" ref="K23:K27" si="8">J23/12</f>
        <v>33.743333333333332</v>
      </c>
      <c r="L23" s="47"/>
    </row>
    <row r="24" spans="1:12" ht="9.9499999999999993" customHeight="1" x14ac:dyDescent="0.15">
      <c r="A24" s="69" t="s">
        <v>131</v>
      </c>
      <c r="B24" s="252" t="s">
        <v>122</v>
      </c>
      <c r="C24" s="253"/>
      <c r="D24" s="70">
        <v>2</v>
      </c>
      <c r="E24" s="70">
        <v>2</v>
      </c>
      <c r="F24" s="70">
        <f t="shared" si="5"/>
        <v>4</v>
      </c>
      <c r="G24" s="336">
        <v>69.930000000000007</v>
      </c>
      <c r="H24" s="71">
        <f t="shared" si="6"/>
        <v>279.72000000000003</v>
      </c>
      <c r="I24" s="70">
        <v>1</v>
      </c>
      <c r="J24" s="71">
        <f t="shared" si="7"/>
        <v>279.72000000000003</v>
      </c>
      <c r="K24" s="72">
        <f t="shared" si="8"/>
        <v>23.310000000000002</v>
      </c>
      <c r="L24" s="47"/>
    </row>
    <row r="25" spans="1:12" ht="9" customHeight="1" x14ac:dyDescent="0.15">
      <c r="A25" s="69" t="s">
        <v>132</v>
      </c>
      <c r="B25" s="252" t="s">
        <v>124</v>
      </c>
      <c r="C25" s="253"/>
      <c r="D25" s="70">
        <v>2</v>
      </c>
      <c r="E25" s="70">
        <v>1</v>
      </c>
      <c r="F25" s="70">
        <f t="shared" si="5"/>
        <v>2</v>
      </c>
      <c r="G25" s="336">
        <v>129.53</v>
      </c>
      <c r="H25" s="71">
        <f t="shared" si="6"/>
        <v>259.06</v>
      </c>
      <c r="I25" s="70">
        <v>2</v>
      </c>
      <c r="J25" s="71">
        <f t="shared" si="7"/>
        <v>129.53</v>
      </c>
      <c r="K25" s="72">
        <f t="shared" si="8"/>
        <v>10.794166666666667</v>
      </c>
      <c r="L25" s="47"/>
    </row>
    <row r="26" spans="1:12" ht="9.9499999999999993" customHeight="1" x14ac:dyDescent="0.15">
      <c r="A26" s="69" t="s">
        <v>133</v>
      </c>
      <c r="B26" s="252" t="s">
        <v>126</v>
      </c>
      <c r="C26" s="253"/>
      <c r="D26" s="70">
        <v>2</v>
      </c>
      <c r="E26" s="70">
        <v>1</v>
      </c>
      <c r="F26" s="70">
        <f t="shared" si="5"/>
        <v>2</v>
      </c>
      <c r="G26" s="336">
        <v>11.63</v>
      </c>
      <c r="H26" s="71">
        <f t="shared" si="6"/>
        <v>23.26</v>
      </c>
      <c r="I26" s="70">
        <v>3</v>
      </c>
      <c r="J26" s="71">
        <f t="shared" si="7"/>
        <v>7.7533333333333339</v>
      </c>
      <c r="K26" s="72">
        <f t="shared" si="8"/>
        <v>0.64611111111111119</v>
      </c>
      <c r="L26" s="47"/>
    </row>
    <row r="27" spans="1:12" ht="9.9499999999999993" customHeight="1" x14ac:dyDescent="0.15">
      <c r="A27" s="69" t="s">
        <v>140</v>
      </c>
      <c r="B27" s="252" t="s">
        <v>107</v>
      </c>
      <c r="C27" s="253"/>
      <c r="D27" s="70">
        <v>2</v>
      </c>
      <c r="E27" s="70">
        <v>1</v>
      </c>
      <c r="F27" s="70">
        <f t="shared" si="5"/>
        <v>2</v>
      </c>
      <c r="G27" s="336">
        <v>462.26</v>
      </c>
      <c r="H27" s="71">
        <f t="shared" si="6"/>
        <v>924.52</v>
      </c>
      <c r="I27" s="70">
        <v>2</v>
      </c>
      <c r="J27" s="71">
        <f t="shared" si="7"/>
        <v>462.26</v>
      </c>
      <c r="K27" s="72">
        <f t="shared" si="8"/>
        <v>38.521666666666668</v>
      </c>
      <c r="L27" s="47"/>
    </row>
    <row r="28" spans="1:12" ht="9.9499999999999993" customHeight="1" x14ac:dyDescent="0.15">
      <c r="A28" s="267" t="s">
        <v>17</v>
      </c>
      <c r="B28" s="268"/>
      <c r="C28" s="268"/>
      <c r="D28" s="268"/>
      <c r="E28" s="268"/>
      <c r="F28" s="268"/>
      <c r="G28" s="268"/>
      <c r="H28" s="268"/>
      <c r="I28" s="268"/>
      <c r="J28" s="269"/>
      <c r="K28" s="73">
        <f>SUM(K22:K27)</f>
        <v>136.83861111111111</v>
      </c>
      <c r="L28" s="47"/>
    </row>
    <row r="29" spans="1:12" ht="9.9499999999999993" customHeight="1" x14ac:dyDescent="0.15">
      <c r="A29" s="267" t="s">
        <v>127</v>
      </c>
      <c r="B29" s="268"/>
      <c r="C29" s="268"/>
      <c r="D29" s="268"/>
      <c r="E29" s="268"/>
      <c r="F29" s="268"/>
      <c r="G29" s="268"/>
      <c r="H29" s="268"/>
      <c r="I29" s="268"/>
      <c r="J29" s="269"/>
      <c r="K29" s="73">
        <f>K28/D21</f>
        <v>68.419305555555553</v>
      </c>
      <c r="L29" s="47"/>
    </row>
    <row r="30" spans="1:12" ht="9.9499999999999993" customHeight="1" x14ac:dyDescent="0.15">
      <c r="A30" s="246"/>
      <c r="B30" s="247"/>
      <c r="C30" s="247"/>
      <c r="D30" s="247"/>
      <c r="E30" s="247"/>
      <c r="F30" s="247"/>
      <c r="G30" s="247"/>
      <c r="H30" s="247"/>
      <c r="I30" s="247"/>
      <c r="J30" s="247"/>
      <c r="K30" s="248"/>
      <c r="L30" s="47"/>
    </row>
    <row r="31" spans="1:12" ht="9" customHeight="1" x14ac:dyDescent="0.15">
      <c r="A31" s="68" t="s">
        <v>134</v>
      </c>
      <c r="B31" s="259" t="s">
        <v>150</v>
      </c>
      <c r="C31" s="260"/>
      <c r="D31" s="53">
        <v>1</v>
      </c>
      <c r="E31" s="261"/>
      <c r="F31" s="262"/>
      <c r="G31" s="262"/>
      <c r="H31" s="262"/>
      <c r="I31" s="262"/>
      <c r="J31" s="262"/>
      <c r="K31" s="263"/>
      <c r="L31" s="47"/>
    </row>
    <row r="32" spans="1:12" ht="8.25" customHeight="1" x14ac:dyDescent="0.15">
      <c r="A32" s="69" t="s">
        <v>135</v>
      </c>
      <c r="B32" s="252" t="s">
        <v>118</v>
      </c>
      <c r="C32" s="253"/>
      <c r="D32" s="70">
        <f>D31</f>
        <v>1</v>
      </c>
      <c r="E32" s="70">
        <v>2</v>
      </c>
      <c r="F32" s="70">
        <f t="shared" ref="F32:F37" si="9">D32*E32</f>
        <v>2</v>
      </c>
      <c r="G32" s="336">
        <v>89.47</v>
      </c>
      <c r="H32" s="71">
        <f t="shared" ref="H32:H37" si="10">F32*G32</f>
        <v>178.94</v>
      </c>
      <c r="I32" s="70">
        <v>1</v>
      </c>
      <c r="J32" s="71">
        <f t="shared" ref="J32:J37" si="11">H32/I32</f>
        <v>178.94</v>
      </c>
      <c r="K32" s="72">
        <f>J32/12</f>
        <v>14.911666666666667</v>
      </c>
      <c r="L32" s="47"/>
    </row>
    <row r="33" spans="1:12" ht="8.25" customHeight="1" x14ac:dyDescent="0.15">
      <c r="A33" s="69" t="s">
        <v>136</v>
      </c>
      <c r="B33" s="252" t="s">
        <v>120</v>
      </c>
      <c r="C33" s="253"/>
      <c r="D33" s="70">
        <f t="shared" ref="D33:D37" si="12">D32</f>
        <v>1</v>
      </c>
      <c r="E33" s="70">
        <v>2</v>
      </c>
      <c r="F33" s="70">
        <f t="shared" si="9"/>
        <v>2</v>
      </c>
      <c r="G33" s="336">
        <v>101.23</v>
      </c>
      <c r="H33" s="71">
        <f t="shared" si="10"/>
        <v>202.46</v>
      </c>
      <c r="I33" s="70">
        <v>1</v>
      </c>
      <c r="J33" s="71">
        <f t="shared" si="11"/>
        <v>202.46</v>
      </c>
      <c r="K33" s="72">
        <f t="shared" ref="K33:K37" si="13">J33/12</f>
        <v>16.871666666666666</v>
      </c>
      <c r="L33" s="47"/>
    </row>
    <row r="34" spans="1:12" ht="8.25" customHeight="1" x14ac:dyDescent="0.15">
      <c r="A34" s="69" t="s">
        <v>137</v>
      </c>
      <c r="B34" s="252" t="s">
        <v>122</v>
      </c>
      <c r="C34" s="253"/>
      <c r="D34" s="70">
        <f t="shared" si="12"/>
        <v>1</v>
      </c>
      <c r="E34" s="70">
        <v>2</v>
      </c>
      <c r="F34" s="70">
        <f t="shared" si="9"/>
        <v>2</v>
      </c>
      <c r="G34" s="336">
        <v>69.930000000000007</v>
      </c>
      <c r="H34" s="71">
        <f t="shared" si="10"/>
        <v>139.86000000000001</v>
      </c>
      <c r="I34" s="70">
        <v>1</v>
      </c>
      <c r="J34" s="71">
        <f t="shared" si="11"/>
        <v>139.86000000000001</v>
      </c>
      <c r="K34" s="72">
        <f t="shared" si="13"/>
        <v>11.655000000000001</v>
      </c>
      <c r="L34" s="47"/>
    </row>
    <row r="35" spans="1:12" ht="8.25" customHeight="1" x14ac:dyDescent="0.15">
      <c r="A35" s="69" t="s">
        <v>138</v>
      </c>
      <c r="B35" s="252" t="s">
        <v>124</v>
      </c>
      <c r="C35" s="253"/>
      <c r="D35" s="70">
        <f t="shared" si="12"/>
        <v>1</v>
      </c>
      <c r="E35" s="70">
        <v>1</v>
      </c>
      <c r="F35" s="70">
        <f t="shared" si="9"/>
        <v>1</v>
      </c>
      <c r="G35" s="336">
        <v>129.53</v>
      </c>
      <c r="H35" s="71">
        <f t="shared" si="10"/>
        <v>129.53</v>
      </c>
      <c r="I35" s="70">
        <v>2</v>
      </c>
      <c r="J35" s="71">
        <f t="shared" si="11"/>
        <v>64.765000000000001</v>
      </c>
      <c r="K35" s="72">
        <f t="shared" si="13"/>
        <v>5.3970833333333337</v>
      </c>
      <c r="L35" s="47"/>
    </row>
    <row r="36" spans="1:12" ht="8.25" customHeight="1" x14ac:dyDescent="0.15">
      <c r="A36" s="69" t="s">
        <v>139</v>
      </c>
      <c r="B36" s="252" t="s">
        <v>126</v>
      </c>
      <c r="C36" s="253"/>
      <c r="D36" s="70">
        <f t="shared" si="12"/>
        <v>1</v>
      </c>
      <c r="E36" s="70">
        <v>1</v>
      </c>
      <c r="F36" s="70">
        <f t="shared" si="9"/>
        <v>1</v>
      </c>
      <c r="G36" s="336">
        <v>11.63</v>
      </c>
      <c r="H36" s="71">
        <f t="shared" si="10"/>
        <v>11.63</v>
      </c>
      <c r="I36" s="70">
        <v>3</v>
      </c>
      <c r="J36" s="71">
        <f t="shared" si="11"/>
        <v>3.8766666666666669</v>
      </c>
      <c r="K36" s="72">
        <f t="shared" si="13"/>
        <v>0.3230555555555556</v>
      </c>
      <c r="L36" s="47"/>
    </row>
    <row r="37" spans="1:12" ht="8.25" customHeight="1" x14ac:dyDescent="0.15">
      <c r="A37" s="69" t="s">
        <v>149</v>
      </c>
      <c r="B37" s="252" t="s">
        <v>107</v>
      </c>
      <c r="C37" s="253"/>
      <c r="D37" s="70">
        <f t="shared" si="12"/>
        <v>1</v>
      </c>
      <c r="E37" s="70">
        <v>1</v>
      </c>
      <c r="F37" s="70">
        <f t="shared" si="9"/>
        <v>1</v>
      </c>
      <c r="G37" s="336">
        <v>462.26</v>
      </c>
      <c r="H37" s="71">
        <f t="shared" si="10"/>
        <v>462.26</v>
      </c>
      <c r="I37" s="70">
        <v>2</v>
      </c>
      <c r="J37" s="71">
        <f t="shared" si="11"/>
        <v>231.13</v>
      </c>
      <c r="K37" s="72">
        <f t="shared" si="13"/>
        <v>19.260833333333334</v>
      </c>
      <c r="L37" s="47"/>
    </row>
    <row r="38" spans="1:12" x14ac:dyDescent="0.25">
      <c r="A38" s="267" t="s">
        <v>17</v>
      </c>
      <c r="B38" s="268"/>
      <c r="C38" s="268"/>
      <c r="D38" s="268"/>
      <c r="E38" s="268"/>
      <c r="F38" s="268"/>
      <c r="G38" s="268"/>
      <c r="H38" s="268"/>
      <c r="I38" s="268"/>
      <c r="J38" s="269"/>
      <c r="K38" s="73">
        <f>SUM(K32:K37)</f>
        <v>68.419305555555553</v>
      </c>
    </row>
    <row r="39" spans="1:12" ht="12.75" customHeight="1" x14ac:dyDescent="0.25">
      <c r="A39" s="267" t="s">
        <v>127</v>
      </c>
      <c r="B39" s="268"/>
      <c r="C39" s="268"/>
      <c r="D39" s="268"/>
      <c r="E39" s="268"/>
      <c r="F39" s="268"/>
      <c r="G39" s="268"/>
      <c r="H39" s="268"/>
      <c r="I39" s="268"/>
      <c r="J39" s="269"/>
      <c r="K39" s="73">
        <f>K38/D31</f>
        <v>68.419305555555553</v>
      </c>
    </row>
    <row r="40" spans="1:12" ht="12.75" customHeight="1" x14ac:dyDescent="0.25">
      <c r="A40" s="246"/>
      <c r="B40" s="247"/>
      <c r="C40" s="247"/>
      <c r="D40" s="247"/>
      <c r="E40" s="247"/>
      <c r="F40" s="247"/>
      <c r="G40" s="247"/>
      <c r="H40" s="247"/>
      <c r="I40" s="247"/>
      <c r="J40" s="247"/>
      <c r="K40" s="248"/>
    </row>
    <row r="41" spans="1:12" x14ac:dyDescent="0.15">
      <c r="A41" s="68" t="s">
        <v>151</v>
      </c>
      <c r="B41" s="259" t="s">
        <v>171</v>
      </c>
      <c r="C41" s="260"/>
      <c r="D41" s="53">
        <v>1</v>
      </c>
      <c r="E41" s="261"/>
      <c r="F41" s="262"/>
      <c r="G41" s="262"/>
      <c r="H41" s="262"/>
      <c r="I41" s="262"/>
      <c r="J41" s="262"/>
      <c r="K41" s="263"/>
    </row>
    <row r="42" spans="1:12" x14ac:dyDescent="0.25">
      <c r="A42" s="69" t="s">
        <v>152</v>
      </c>
      <c r="B42" s="252" t="s">
        <v>118</v>
      </c>
      <c r="C42" s="253"/>
      <c r="D42" s="70">
        <f>D41</f>
        <v>1</v>
      </c>
      <c r="E42" s="70">
        <v>2</v>
      </c>
      <c r="F42" s="70">
        <f t="shared" ref="F42:F47" si="14">D42*E42</f>
        <v>2</v>
      </c>
      <c r="G42" s="336">
        <v>89.47</v>
      </c>
      <c r="H42" s="71">
        <f t="shared" ref="H42:H47" si="15">F42*G42</f>
        <v>178.94</v>
      </c>
      <c r="I42" s="70">
        <v>1</v>
      </c>
      <c r="J42" s="71">
        <f t="shared" ref="J42:J47" si="16">H42/I42</f>
        <v>178.94</v>
      </c>
      <c r="K42" s="72">
        <f>J42/12</f>
        <v>14.911666666666667</v>
      </c>
    </row>
    <row r="43" spans="1:12" x14ac:dyDescent="0.25">
      <c r="A43" s="69" t="s">
        <v>153</v>
      </c>
      <c r="B43" s="252" t="s">
        <v>120</v>
      </c>
      <c r="C43" s="253"/>
      <c r="D43" s="70">
        <f>D42</f>
        <v>1</v>
      </c>
      <c r="E43" s="70">
        <v>2</v>
      </c>
      <c r="F43" s="70">
        <f t="shared" si="14"/>
        <v>2</v>
      </c>
      <c r="G43" s="336">
        <v>101.23</v>
      </c>
      <c r="H43" s="71">
        <f t="shared" si="15"/>
        <v>202.46</v>
      </c>
      <c r="I43" s="70">
        <v>1</v>
      </c>
      <c r="J43" s="71">
        <f t="shared" si="16"/>
        <v>202.46</v>
      </c>
      <c r="K43" s="72">
        <f t="shared" ref="K43:K47" si="17">J43/12</f>
        <v>16.871666666666666</v>
      </c>
    </row>
    <row r="44" spans="1:12" x14ac:dyDescent="0.25">
      <c r="A44" s="69" t="s">
        <v>154</v>
      </c>
      <c r="B44" s="252" t="s">
        <v>122</v>
      </c>
      <c r="C44" s="253"/>
      <c r="D44" s="70">
        <f t="shared" ref="D44:D47" si="18">D43</f>
        <v>1</v>
      </c>
      <c r="E44" s="70">
        <v>2</v>
      </c>
      <c r="F44" s="70">
        <f t="shared" si="14"/>
        <v>2</v>
      </c>
      <c r="G44" s="336">
        <v>69.930000000000007</v>
      </c>
      <c r="H44" s="71">
        <f t="shared" si="15"/>
        <v>139.86000000000001</v>
      </c>
      <c r="I44" s="70">
        <v>1</v>
      </c>
      <c r="J44" s="71">
        <f t="shared" si="16"/>
        <v>139.86000000000001</v>
      </c>
      <c r="K44" s="72">
        <f t="shared" si="17"/>
        <v>11.655000000000001</v>
      </c>
    </row>
    <row r="45" spans="1:12" x14ac:dyDescent="0.25">
      <c r="A45" s="69" t="s">
        <v>155</v>
      </c>
      <c r="B45" s="252" t="s">
        <v>124</v>
      </c>
      <c r="C45" s="253"/>
      <c r="D45" s="70">
        <f t="shared" si="18"/>
        <v>1</v>
      </c>
      <c r="E45" s="70">
        <v>1</v>
      </c>
      <c r="F45" s="70">
        <f t="shared" si="14"/>
        <v>1</v>
      </c>
      <c r="G45" s="336">
        <v>129.53</v>
      </c>
      <c r="H45" s="71">
        <f t="shared" si="15"/>
        <v>129.53</v>
      </c>
      <c r="I45" s="70">
        <v>2</v>
      </c>
      <c r="J45" s="71">
        <f t="shared" si="16"/>
        <v>64.765000000000001</v>
      </c>
      <c r="K45" s="72">
        <f t="shared" si="17"/>
        <v>5.3970833333333337</v>
      </c>
    </row>
    <row r="46" spans="1:12" x14ac:dyDescent="0.25">
      <c r="A46" s="69" t="s">
        <v>156</v>
      </c>
      <c r="B46" s="252" t="s">
        <v>126</v>
      </c>
      <c r="C46" s="253"/>
      <c r="D46" s="70">
        <f t="shared" si="18"/>
        <v>1</v>
      </c>
      <c r="E46" s="70">
        <v>1</v>
      </c>
      <c r="F46" s="70">
        <f t="shared" si="14"/>
        <v>1</v>
      </c>
      <c r="G46" s="336">
        <v>11.63</v>
      </c>
      <c r="H46" s="71">
        <f t="shared" si="15"/>
        <v>11.63</v>
      </c>
      <c r="I46" s="70">
        <v>3</v>
      </c>
      <c r="J46" s="71">
        <f t="shared" si="16"/>
        <v>3.8766666666666669</v>
      </c>
      <c r="K46" s="72">
        <f t="shared" si="17"/>
        <v>0.3230555555555556</v>
      </c>
    </row>
    <row r="47" spans="1:12" x14ac:dyDescent="0.25">
      <c r="A47" s="69" t="s">
        <v>157</v>
      </c>
      <c r="B47" s="252" t="s">
        <v>107</v>
      </c>
      <c r="C47" s="253"/>
      <c r="D47" s="70">
        <f t="shared" si="18"/>
        <v>1</v>
      </c>
      <c r="E47" s="70">
        <v>1</v>
      </c>
      <c r="F47" s="70">
        <f t="shared" si="14"/>
        <v>1</v>
      </c>
      <c r="G47" s="336">
        <v>462.26</v>
      </c>
      <c r="H47" s="71">
        <f t="shared" si="15"/>
        <v>462.26</v>
      </c>
      <c r="I47" s="70">
        <v>2</v>
      </c>
      <c r="J47" s="71">
        <f t="shared" si="16"/>
        <v>231.13</v>
      </c>
      <c r="K47" s="72">
        <f t="shared" si="17"/>
        <v>19.260833333333334</v>
      </c>
    </row>
    <row r="48" spans="1:12" ht="12.75" customHeight="1" x14ac:dyDescent="0.25">
      <c r="A48" s="267" t="s">
        <v>17</v>
      </c>
      <c r="B48" s="268"/>
      <c r="C48" s="268"/>
      <c r="D48" s="268"/>
      <c r="E48" s="268"/>
      <c r="F48" s="268"/>
      <c r="G48" s="268"/>
      <c r="H48" s="268"/>
      <c r="I48" s="268"/>
      <c r="J48" s="269"/>
      <c r="K48" s="73">
        <f>SUM(K42:K47)</f>
        <v>68.419305555555553</v>
      </c>
    </row>
    <row r="49" spans="1:11" ht="12.75" customHeight="1" x14ac:dyDescent="0.25">
      <c r="A49" s="267" t="s">
        <v>127</v>
      </c>
      <c r="B49" s="268"/>
      <c r="C49" s="268"/>
      <c r="D49" s="268"/>
      <c r="E49" s="268"/>
      <c r="F49" s="268"/>
      <c r="G49" s="268"/>
      <c r="H49" s="268"/>
      <c r="I49" s="268"/>
      <c r="J49" s="269"/>
      <c r="K49" s="73">
        <f>K48/D41</f>
        <v>68.419305555555553</v>
      </c>
    </row>
    <row r="50" spans="1:11" x14ac:dyDescent="0.25">
      <c r="A50" s="74"/>
      <c r="B50" s="75"/>
      <c r="C50" s="75"/>
      <c r="D50" s="75"/>
      <c r="E50" s="75"/>
      <c r="F50" s="75"/>
      <c r="G50" s="76"/>
      <c r="H50" s="75"/>
      <c r="I50" s="75"/>
      <c r="J50" s="75"/>
      <c r="K50" s="77"/>
    </row>
  </sheetData>
  <mergeCells count="53">
    <mergeCell ref="B46:C46"/>
    <mergeCell ref="B47:C47"/>
    <mergeCell ref="A48:J48"/>
    <mergeCell ref="A49:J49"/>
    <mergeCell ref="A20:K20"/>
    <mergeCell ref="A30:K30"/>
    <mergeCell ref="B37:C37"/>
    <mergeCell ref="A38:J38"/>
    <mergeCell ref="A39:J39"/>
    <mergeCell ref="A40:K40"/>
    <mergeCell ref="E41:K41"/>
    <mergeCell ref="A29:J29"/>
    <mergeCell ref="B43:C43"/>
    <mergeCell ref="B44:C44"/>
    <mergeCell ref="B45:C45"/>
    <mergeCell ref="B41:C41"/>
    <mergeCell ref="B42:C42"/>
    <mergeCell ref="B36:C36"/>
    <mergeCell ref="B31:C31"/>
    <mergeCell ref="E31:K31"/>
    <mergeCell ref="B32:C32"/>
    <mergeCell ref="B33:C33"/>
    <mergeCell ref="B34:C34"/>
    <mergeCell ref="B35:C35"/>
    <mergeCell ref="B26:C26"/>
    <mergeCell ref="B27:C27"/>
    <mergeCell ref="A28:J28"/>
    <mergeCell ref="B25:C25"/>
    <mergeCell ref="B16:C16"/>
    <mergeCell ref="B21:C21"/>
    <mergeCell ref="E21:K21"/>
    <mergeCell ref="B22:C22"/>
    <mergeCell ref="B23:C23"/>
    <mergeCell ref="B24:C24"/>
    <mergeCell ref="B17:C17"/>
    <mergeCell ref="A18:J18"/>
    <mergeCell ref="A19:J19"/>
    <mergeCell ref="B15:C15"/>
    <mergeCell ref="A8:K8"/>
    <mergeCell ref="B10:C10"/>
    <mergeCell ref="B11:C11"/>
    <mergeCell ref="E11:K11"/>
    <mergeCell ref="B12:C12"/>
    <mergeCell ref="B13:C13"/>
    <mergeCell ref="B14:C14"/>
    <mergeCell ref="A9:K9"/>
    <mergeCell ref="A1:B6"/>
    <mergeCell ref="C1:K1"/>
    <mergeCell ref="C2:K2"/>
    <mergeCell ref="C3:K3"/>
    <mergeCell ref="C4:K4"/>
    <mergeCell ref="C5:K5"/>
    <mergeCell ref="C6:K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13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189AE-56B3-48D0-A49B-20AA1F84EDEC}">
  <dimension ref="A1:K34"/>
  <sheetViews>
    <sheetView view="pageBreakPreview" zoomScale="140" zoomScaleNormal="150" zoomScaleSheetLayoutView="140" workbookViewId="0">
      <selection activeCell="A8" sqref="A8:K11"/>
    </sheetView>
  </sheetViews>
  <sheetFormatPr defaultRowHeight="16.5" x14ac:dyDescent="0.25"/>
  <cols>
    <col min="1" max="1" width="2.7109375" style="134" customWidth="1"/>
    <col min="2" max="2" width="6.28515625" style="134" customWidth="1"/>
    <col min="3" max="3" width="24.5703125" style="134" customWidth="1"/>
    <col min="4" max="4" width="6.7109375" style="134" customWidth="1"/>
    <col min="5" max="5" width="6.85546875" style="134" customWidth="1"/>
    <col min="6" max="6" width="5.7109375" style="134" customWidth="1"/>
    <col min="7" max="7" width="5" style="134" customWidth="1"/>
    <col min="8" max="8" width="5.140625" style="134" customWidth="1"/>
    <col min="9" max="9" width="4" style="134" customWidth="1"/>
    <col min="10" max="10" width="5.140625" style="134" customWidth="1"/>
    <col min="11" max="11" width="5.7109375" style="134" customWidth="1"/>
    <col min="12" max="16384" width="9.140625" style="134"/>
  </cols>
  <sheetData>
    <row r="1" spans="1:11" ht="9.6" customHeight="1" x14ac:dyDescent="0.25">
      <c r="A1" s="240"/>
      <c r="B1" s="241"/>
      <c r="C1" s="272" t="s">
        <v>94</v>
      </c>
      <c r="D1" s="273"/>
      <c r="E1" s="273"/>
      <c r="F1" s="273"/>
      <c r="G1" s="273"/>
      <c r="H1" s="273"/>
      <c r="I1" s="273"/>
      <c r="J1" s="273"/>
      <c r="K1" s="274"/>
    </row>
    <row r="2" spans="1:11" ht="9" customHeight="1" x14ac:dyDescent="0.25">
      <c r="A2" s="242"/>
      <c r="B2" s="243"/>
      <c r="C2" s="272" t="s">
        <v>173</v>
      </c>
      <c r="D2" s="273"/>
      <c r="E2" s="273"/>
      <c r="F2" s="273"/>
      <c r="G2" s="273"/>
      <c r="H2" s="273"/>
      <c r="I2" s="273"/>
      <c r="J2" s="273"/>
      <c r="K2" s="274"/>
    </row>
    <row r="3" spans="1:11" ht="9.9499999999999993" customHeight="1" x14ac:dyDescent="0.25">
      <c r="A3" s="242"/>
      <c r="B3" s="243"/>
      <c r="C3" s="272" t="s">
        <v>174</v>
      </c>
      <c r="D3" s="273"/>
      <c r="E3" s="273"/>
      <c r="F3" s="273"/>
      <c r="G3" s="273"/>
      <c r="H3" s="273"/>
      <c r="I3" s="273"/>
      <c r="J3" s="273"/>
      <c r="K3" s="274"/>
    </row>
    <row r="4" spans="1:11" ht="13.5" customHeight="1" x14ac:dyDescent="0.25">
      <c r="A4" s="242"/>
      <c r="B4" s="243"/>
      <c r="C4" s="246" t="s">
        <v>113</v>
      </c>
      <c r="D4" s="247"/>
      <c r="E4" s="247"/>
      <c r="F4" s="247"/>
      <c r="G4" s="247"/>
      <c r="H4" s="247"/>
      <c r="I4" s="247"/>
      <c r="J4" s="247"/>
      <c r="K4" s="248"/>
    </row>
    <row r="5" spans="1:11" ht="9" customHeight="1" x14ac:dyDescent="0.25">
      <c r="A5" s="242"/>
      <c r="B5" s="243"/>
      <c r="C5" s="272" t="s">
        <v>175</v>
      </c>
      <c r="D5" s="273"/>
      <c r="E5" s="273"/>
      <c r="F5" s="273"/>
      <c r="G5" s="273"/>
      <c r="H5" s="273"/>
      <c r="I5" s="273"/>
      <c r="J5" s="273"/>
      <c r="K5" s="274"/>
    </row>
    <row r="6" spans="1:11" ht="9.75" customHeight="1" x14ac:dyDescent="0.25">
      <c r="A6" s="244"/>
      <c r="B6" s="245"/>
      <c r="C6" s="272" t="s">
        <v>114</v>
      </c>
      <c r="D6" s="273"/>
      <c r="E6" s="273"/>
      <c r="F6" s="273"/>
      <c r="G6" s="273"/>
      <c r="H6" s="273"/>
      <c r="I6" s="273"/>
      <c r="J6" s="273"/>
      <c r="K6" s="274"/>
    </row>
    <row r="7" spans="1:11" ht="8.85" customHeight="1" x14ac:dyDescent="0.1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ht="11.25" customHeight="1" x14ac:dyDescent="0.25">
      <c r="A8" s="275" t="s">
        <v>178</v>
      </c>
      <c r="B8" s="276"/>
      <c r="C8" s="276"/>
      <c r="D8" s="276"/>
      <c r="E8" s="276"/>
      <c r="F8" s="276"/>
      <c r="G8" s="276"/>
      <c r="H8" s="276"/>
      <c r="I8" s="276"/>
      <c r="J8" s="276"/>
      <c r="K8" s="277"/>
    </row>
    <row r="9" spans="1:11" ht="6.75" customHeight="1" x14ac:dyDescent="0.1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</row>
    <row r="10" spans="1:11" ht="8.25" customHeight="1" x14ac:dyDescent="0.25">
      <c r="A10" s="275" t="s">
        <v>164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7"/>
    </row>
    <row r="11" spans="1:11" ht="32.1" customHeight="1" x14ac:dyDescent="0.25">
      <c r="A11" s="132" t="s">
        <v>98</v>
      </c>
      <c r="B11" s="278" t="s">
        <v>108</v>
      </c>
      <c r="C11" s="279"/>
      <c r="D11" s="133" t="s">
        <v>165</v>
      </c>
      <c r="E11" s="133" t="s">
        <v>141</v>
      </c>
      <c r="F11" s="133" t="s">
        <v>109</v>
      </c>
      <c r="G11" s="133" t="s">
        <v>166</v>
      </c>
      <c r="H11" s="133" t="s">
        <v>110</v>
      </c>
      <c r="I11" s="133" t="s">
        <v>167</v>
      </c>
      <c r="J11" s="133" t="s">
        <v>111</v>
      </c>
      <c r="K11" s="133" t="s">
        <v>112</v>
      </c>
    </row>
    <row r="12" spans="1:11" ht="8.25" customHeight="1" x14ac:dyDescent="0.15">
      <c r="A12" s="51" t="s">
        <v>116</v>
      </c>
      <c r="B12" s="259" t="s">
        <v>168</v>
      </c>
      <c r="C12" s="260"/>
      <c r="D12" s="53">
        <v>10</v>
      </c>
      <c r="E12" s="261"/>
      <c r="F12" s="262"/>
      <c r="G12" s="262"/>
      <c r="H12" s="262"/>
      <c r="I12" s="262"/>
      <c r="J12" s="262"/>
      <c r="K12" s="263"/>
    </row>
    <row r="13" spans="1:11" ht="8.25" customHeight="1" x14ac:dyDescent="0.25">
      <c r="A13" s="54" t="s">
        <v>117</v>
      </c>
      <c r="B13" s="270" t="s">
        <v>180</v>
      </c>
      <c r="C13" s="271"/>
      <c r="D13" s="55"/>
      <c r="E13" s="56">
        <f>1/14/12</f>
        <v>5.9523809523809521E-3</v>
      </c>
      <c r="F13" s="56">
        <f>D12*E13*12</f>
        <v>0.71428571428571419</v>
      </c>
      <c r="G13" s="337">
        <v>575.04</v>
      </c>
      <c r="H13" s="57">
        <f>F13*G13</f>
        <v>410.74285714285708</v>
      </c>
      <c r="I13" s="58">
        <v>5</v>
      </c>
      <c r="J13" s="59">
        <f>H13/I13</f>
        <v>82.148571428571415</v>
      </c>
      <c r="K13" s="60">
        <f>J13/12</f>
        <v>6.8457142857142843</v>
      </c>
    </row>
    <row r="14" spans="1:11" ht="8.25" customHeight="1" x14ac:dyDescent="0.25">
      <c r="A14" s="280" t="s">
        <v>17</v>
      </c>
      <c r="B14" s="281"/>
      <c r="C14" s="281"/>
      <c r="D14" s="281"/>
      <c r="E14" s="281"/>
      <c r="F14" s="281"/>
      <c r="G14" s="281"/>
      <c r="H14" s="281"/>
      <c r="I14" s="282"/>
      <c r="J14" s="59">
        <f>J13</f>
        <v>82.148571428571415</v>
      </c>
      <c r="K14" s="60">
        <f>K13</f>
        <v>6.8457142857142843</v>
      </c>
    </row>
    <row r="15" spans="1:11" ht="8.25" customHeight="1" x14ac:dyDescent="0.25">
      <c r="A15" s="267" t="s">
        <v>169</v>
      </c>
      <c r="B15" s="268"/>
      <c r="C15" s="268"/>
      <c r="D15" s="268"/>
      <c r="E15" s="268"/>
      <c r="F15" s="268"/>
      <c r="G15" s="268"/>
      <c r="H15" s="268"/>
      <c r="I15" s="269"/>
      <c r="J15" s="59">
        <f>J14/D12</f>
        <v>8.2148571428571415</v>
      </c>
      <c r="K15" s="59">
        <f>K14/D12</f>
        <v>0.68457142857142839</v>
      </c>
    </row>
    <row r="16" spans="1:11" ht="8.25" customHeight="1" x14ac:dyDescent="0.25">
      <c r="A16" s="246"/>
      <c r="B16" s="247"/>
      <c r="C16" s="247"/>
      <c r="D16" s="247"/>
      <c r="E16" s="247"/>
      <c r="F16" s="247"/>
      <c r="G16" s="247"/>
      <c r="H16" s="247"/>
      <c r="I16" s="247"/>
      <c r="J16" s="247"/>
      <c r="K16" s="248"/>
    </row>
    <row r="17" spans="1:11" ht="11.1" customHeight="1" x14ac:dyDescent="0.15">
      <c r="A17" s="51" t="s">
        <v>128</v>
      </c>
      <c r="B17" s="259" t="s">
        <v>161</v>
      </c>
      <c r="C17" s="260"/>
      <c r="D17" s="53">
        <v>2</v>
      </c>
      <c r="E17" s="261"/>
      <c r="F17" s="262"/>
      <c r="G17" s="262"/>
      <c r="H17" s="262"/>
      <c r="I17" s="262"/>
      <c r="J17" s="262"/>
      <c r="K17" s="263"/>
    </row>
    <row r="18" spans="1:11" ht="12" customHeight="1" x14ac:dyDescent="0.25">
      <c r="A18" s="338" t="s">
        <v>129</v>
      </c>
      <c r="B18" s="339" t="s">
        <v>180</v>
      </c>
      <c r="C18" s="340"/>
      <c r="D18" s="341"/>
      <c r="E18" s="342">
        <f>1/14/12</f>
        <v>5.9523809523809521E-3</v>
      </c>
      <c r="F18" s="342">
        <f>D17*E18*12</f>
        <v>0.14285714285714285</v>
      </c>
      <c r="G18" s="343">
        <f>$G$13</f>
        <v>575.04</v>
      </c>
      <c r="H18" s="344">
        <f>F18*G18</f>
        <v>82.148571428571415</v>
      </c>
      <c r="I18" s="345">
        <v>5</v>
      </c>
      <c r="J18" s="346">
        <f>H18/I18</f>
        <v>16.429714285714283</v>
      </c>
      <c r="K18" s="347">
        <f>J18/12</f>
        <v>1.369142857142857</v>
      </c>
    </row>
    <row r="19" spans="1:11" ht="11.1" customHeight="1" x14ac:dyDescent="0.25">
      <c r="A19" s="348" t="s">
        <v>17</v>
      </c>
      <c r="B19" s="349"/>
      <c r="C19" s="349"/>
      <c r="D19" s="349"/>
      <c r="E19" s="349"/>
      <c r="F19" s="349"/>
      <c r="G19" s="349"/>
      <c r="H19" s="349"/>
      <c r="I19" s="350"/>
      <c r="J19" s="351">
        <f>J18</f>
        <v>16.429714285714283</v>
      </c>
      <c r="K19" s="351">
        <f>K18</f>
        <v>1.369142857142857</v>
      </c>
    </row>
    <row r="20" spans="1:11" ht="11.1" customHeight="1" x14ac:dyDescent="0.25">
      <c r="A20" s="352" t="s">
        <v>169</v>
      </c>
      <c r="B20" s="353"/>
      <c r="C20" s="353"/>
      <c r="D20" s="353"/>
      <c r="E20" s="353"/>
      <c r="F20" s="353"/>
      <c r="G20" s="353"/>
      <c r="H20" s="353"/>
      <c r="I20" s="354"/>
      <c r="J20" s="351">
        <f>J19/D17</f>
        <v>8.2148571428571415</v>
      </c>
      <c r="K20" s="351">
        <f>K19/D17</f>
        <v>0.6845714285714285</v>
      </c>
    </row>
    <row r="21" spans="1:11" x14ac:dyDescent="0.25">
      <c r="A21" s="355"/>
      <c r="B21" s="355"/>
      <c r="C21" s="355"/>
      <c r="D21" s="355"/>
      <c r="E21" s="355"/>
      <c r="F21" s="355"/>
      <c r="G21" s="355"/>
      <c r="H21" s="355"/>
      <c r="I21" s="355"/>
      <c r="J21" s="355"/>
      <c r="K21" s="355"/>
    </row>
    <row r="22" spans="1:11" x14ac:dyDescent="0.15">
      <c r="A22" s="356" t="s">
        <v>134</v>
      </c>
      <c r="B22" s="357" t="s">
        <v>170</v>
      </c>
      <c r="C22" s="358"/>
      <c r="D22" s="359">
        <v>1</v>
      </c>
      <c r="E22" s="360"/>
      <c r="F22" s="361"/>
      <c r="G22" s="361"/>
      <c r="H22" s="361"/>
      <c r="I22" s="361"/>
      <c r="J22" s="361"/>
      <c r="K22" s="362"/>
    </row>
    <row r="23" spans="1:11" ht="8.25" customHeight="1" x14ac:dyDescent="0.25">
      <c r="A23" s="338" t="s">
        <v>135</v>
      </c>
      <c r="B23" s="339" t="s">
        <v>180</v>
      </c>
      <c r="C23" s="340"/>
      <c r="D23" s="341"/>
      <c r="E23" s="342">
        <f>1/14/12</f>
        <v>5.9523809523809521E-3</v>
      </c>
      <c r="F23" s="345">
        <f>D22*E23*12</f>
        <v>7.1428571428571425E-2</v>
      </c>
      <c r="G23" s="343">
        <f>$G$13</f>
        <v>575.04</v>
      </c>
      <c r="H23" s="344">
        <f>F23*G23</f>
        <v>41.074285714285708</v>
      </c>
      <c r="I23" s="345">
        <v>5</v>
      </c>
      <c r="J23" s="346">
        <f>H23/I23</f>
        <v>8.2148571428571415</v>
      </c>
      <c r="K23" s="347">
        <f>J23/12</f>
        <v>0.6845714285714285</v>
      </c>
    </row>
    <row r="24" spans="1:11" ht="8.25" customHeight="1" x14ac:dyDescent="0.25">
      <c r="A24" s="348" t="s">
        <v>17</v>
      </c>
      <c r="B24" s="349"/>
      <c r="C24" s="349"/>
      <c r="D24" s="349"/>
      <c r="E24" s="349"/>
      <c r="F24" s="349"/>
      <c r="G24" s="349"/>
      <c r="H24" s="349"/>
      <c r="I24" s="350"/>
      <c r="J24" s="346">
        <f>J23</f>
        <v>8.2148571428571415</v>
      </c>
      <c r="K24" s="347">
        <f>K23</f>
        <v>0.6845714285714285</v>
      </c>
    </row>
    <row r="25" spans="1:11" ht="8.25" customHeight="1" x14ac:dyDescent="0.25">
      <c r="A25" s="352" t="s">
        <v>169</v>
      </c>
      <c r="B25" s="353"/>
      <c r="C25" s="353"/>
      <c r="D25" s="353"/>
      <c r="E25" s="353"/>
      <c r="F25" s="353"/>
      <c r="G25" s="353"/>
      <c r="H25" s="353"/>
      <c r="I25" s="354"/>
      <c r="J25" s="346">
        <f>J24/D22</f>
        <v>8.2148571428571415</v>
      </c>
      <c r="K25" s="346">
        <f>K24/D22</f>
        <v>0.6845714285714285</v>
      </c>
    </row>
    <row r="26" spans="1:11" x14ac:dyDescent="0.25">
      <c r="A26" s="355"/>
      <c r="B26" s="355"/>
      <c r="C26" s="355"/>
      <c r="D26" s="355"/>
      <c r="E26" s="355"/>
      <c r="F26" s="355"/>
      <c r="G26" s="355"/>
      <c r="H26" s="355"/>
      <c r="I26" s="355"/>
      <c r="J26" s="355"/>
      <c r="K26" s="355"/>
    </row>
    <row r="27" spans="1:11" x14ac:dyDescent="0.15">
      <c r="A27" s="356" t="s">
        <v>151</v>
      </c>
      <c r="B27" s="357" t="s">
        <v>172</v>
      </c>
      <c r="C27" s="358"/>
      <c r="D27" s="359">
        <v>1</v>
      </c>
      <c r="E27" s="360"/>
      <c r="F27" s="361"/>
      <c r="G27" s="361"/>
      <c r="H27" s="361"/>
      <c r="I27" s="361"/>
      <c r="J27" s="361"/>
      <c r="K27" s="362"/>
    </row>
    <row r="28" spans="1:11" ht="8.25" customHeight="1" x14ac:dyDescent="0.25">
      <c r="A28" s="338" t="s">
        <v>152</v>
      </c>
      <c r="B28" s="339" t="s">
        <v>180</v>
      </c>
      <c r="C28" s="340"/>
      <c r="D28" s="341"/>
      <c r="E28" s="342">
        <f>1/14/12</f>
        <v>5.9523809523809521E-3</v>
      </c>
      <c r="F28" s="345">
        <f>D27*E28*12</f>
        <v>7.1428571428571425E-2</v>
      </c>
      <c r="G28" s="343">
        <f>$G$13</f>
        <v>575.04</v>
      </c>
      <c r="H28" s="344">
        <f>F28*G28</f>
        <v>41.074285714285708</v>
      </c>
      <c r="I28" s="345">
        <v>5</v>
      </c>
      <c r="J28" s="346">
        <f>H28/I28</f>
        <v>8.2148571428571415</v>
      </c>
      <c r="K28" s="347">
        <f>J28/12</f>
        <v>0.6845714285714285</v>
      </c>
    </row>
    <row r="29" spans="1:11" x14ac:dyDescent="0.25">
      <c r="A29" s="280" t="s">
        <v>17</v>
      </c>
      <c r="B29" s="281"/>
      <c r="C29" s="281"/>
      <c r="D29" s="281"/>
      <c r="E29" s="281"/>
      <c r="F29" s="281"/>
      <c r="G29" s="281"/>
      <c r="H29" s="281"/>
      <c r="I29" s="282"/>
      <c r="J29" s="59">
        <f>J28</f>
        <v>8.2148571428571415</v>
      </c>
      <c r="K29" s="60">
        <f>K28</f>
        <v>0.6845714285714285</v>
      </c>
    </row>
    <row r="30" spans="1:11" x14ac:dyDescent="0.25">
      <c r="A30" s="267" t="s">
        <v>169</v>
      </c>
      <c r="B30" s="268"/>
      <c r="C30" s="268"/>
      <c r="D30" s="268"/>
      <c r="E30" s="268"/>
      <c r="F30" s="268"/>
      <c r="G30" s="268"/>
      <c r="H30" s="268"/>
      <c r="I30" s="269"/>
      <c r="J30" s="59">
        <f>J29/D27</f>
        <v>8.2148571428571415</v>
      </c>
      <c r="K30" s="59">
        <f>K29/D27</f>
        <v>0.6845714285714285</v>
      </c>
    </row>
    <row r="33" spans="10:10" x14ac:dyDescent="0.25">
      <c r="J33" s="135">
        <f>J14+J19+J24+J29</f>
        <v>115.00799999999998</v>
      </c>
    </row>
    <row r="34" spans="10:10" x14ac:dyDescent="0.25">
      <c r="J34" s="135">
        <f>J33*5</f>
        <v>575.04</v>
      </c>
    </row>
  </sheetData>
  <mergeCells count="33">
    <mergeCell ref="A29:I29"/>
    <mergeCell ref="A30:I30"/>
    <mergeCell ref="A24:I24"/>
    <mergeCell ref="A25:I25"/>
    <mergeCell ref="A26:K26"/>
    <mergeCell ref="B27:C27"/>
    <mergeCell ref="E27:K27"/>
    <mergeCell ref="B28:C28"/>
    <mergeCell ref="B23:C23"/>
    <mergeCell ref="A14:I14"/>
    <mergeCell ref="A15:I15"/>
    <mergeCell ref="A16:K16"/>
    <mergeCell ref="B17:C17"/>
    <mergeCell ref="E17:K17"/>
    <mergeCell ref="B18:C18"/>
    <mergeCell ref="A19:I19"/>
    <mergeCell ref="A20:I20"/>
    <mergeCell ref="A21:K21"/>
    <mergeCell ref="B22:C22"/>
    <mergeCell ref="E22:K22"/>
    <mergeCell ref="B13:C13"/>
    <mergeCell ref="A1:B6"/>
    <mergeCell ref="C1:K1"/>
    <mergeCell ref="C2:K2"/>
    <mergeCell ref="C3:K3"/>
    <mergeCell ref="C4:K4"/>
    <mergeCell ref="C5:K5"/>
    <mergeCell ref="C6:K6"/>
    <mergeCell ref="A8:K8"/>
    <mergeCell ref="A10:K10"/>
    <mergeCell ref="B11:C11"/>
    <mergeCell ref="B12:C12"/>
    <mergeCell ref="E12:K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view="pageBreakPreview" zoomScale="140" zoomScaleNormal="150" zoomScaleSheetLayoutView="140" workbookViewId="0">
      <selection activeCell="G28" sqref="G28"/>
    </sheetView>
  </sheetViews>
  <sheetFormatPr defaultRowHeight="8.25" x14ac:dyDescent="0.25"/>
  <cols>
    <col min="1" max="1" width="2.7109375" style="48" customWidth="1"/>
    <col min="2" max="2" width="6.28515625" style="48" customWidth="1"/>
    <col min="3" max="3" width="24.5703125" style="48" customWidth="1"/>
    <col min="4" max="4" width="6.7109375" style="48" customWidth="1"/>
    <col min="5" max="5" width="6.85546875" style="48" customWidth="1"/>
    <col min="6" max="6" width="5.7109375" style="48" customWidth="1"/>
    <col min="7" max="7" width="5" style="48" customWidth="1"/>
    <col min="8" max="8" width="5.140625" style="48" customWidth="1"/>
    <col min="9" max="9" width="4" style="48" customWidth="1"/>
    <col min="10" max="10" width="5.140625" style="48" customWidth="1"/>
    <col min="11" max="11" width="5.7109375" style="48" customWidth="1"/>
    <col min="12" max="16384" width="9.140625" style="48"/>
  </cols>
  <sheetData>
    <row r="1" spans="1:11" ht="9.6" customHeight="1" x14ac:dyDescent="0.25">
      <c r="A1" s="240"/>
      <c r="B1" s="241"/>
      <c r="C1" s="272" t="s">
        <v>94</v>
      </c>
      <c r="D1" s="273"/>
      <c r="E1" s="273"/>
      <c r="F1" s="273"/>
      <c r="G1" s="273"/>
      <c r="H1" s="273"/>
      <c r="I1" s="273"/>
      <c r="J1" s="273"/>
      <c r="K1" s="274"/>
    </row>
    <row r="2" spans="1:11" ht="9" customHeight="1" x14ac:dyDescent="0.25">
      <c r="A2" s="242"/>
      <c r="B2" s="243"/>
      <c r="C2" s="272" t="s">
        <v>173</v>
      </c>
      <c r="D2" s="273"/>
      <c r="E2" s="273"/>
      <c r="F2" s="273"/>
      <c r="G2" s="273"/>
      <c r="H2" s="273"/>
      <c r="I2" s="273"/>
      <c r="J2" s="273"/>
      <c r="K2" s="274"/>
    </row>
    <row r="3" spans="1:11" ht="9.9499999999999993" customHeight="1" x14ac:dyDescent="0.25">
      <c r="A3" s="242"/>
      <c r="B3" s="243"/>
      <c r="C3" s="272" t="s">
        <v>174</v>
      </c>
      <c r="D3" s="273"/>
      <c r="E3" s="273"/>
      <c r="F3" s="273"/>
      <c r="G3" s="273"/>
      <c r="H3" s="273"/>
      <c r="I3" s="273"/>
      <c r="J3" s="273"/>
      <c r="K3" s="274"/>
    </row>
    <row r="4" spans="1:11" ht="13.5" customHeight="1" x14ac:dyDescent="0.25">
      <c r="A4" s="242"/>
      <c r="B4" s="243"/>
      <c r="C4" s="246" t="s">
        <v>113</v>
      </c>
      <c r="D4" s="247"/>
      <c r="E4" s="247"/>
      <c r="F4" s="247"/>
      <c r="G4" s="247"/>
      <c r="H4" s="247"/>
      <c r="I4" s="247"/>
      <c r="J4" s="247"/>
      <c r="K4" s="248"/>
    </row>
    <row r="5" spans="1:11" ht="9" customHeight="1" x14ac:dyDescent="0.25">
      <c r="A5" s="242"/>
      <c r="B5" s="243"/>
      <c r="C5" s="272" t="s">
        <v>175</v>
      </c>
      <c r="D5" s="273"/>
      <c r="E5" s="273"/>
      <c r="F5" s="273"/>
      <c r="G5" s="273"/>
      <c r="H5" s="273"/>
      <c r="I5" s="273"/>
      <c r="J5" s="273"/>
      <c r="K5" s="274"/>
    </row>
    <row r="6" spans="1:11" ht="9.75" customHeight="1" x14ac:dyDescent="0.25">
      <c r="A6" s="244"/>
      <c r="B6" s="245"/>
      <c r="C6" s="272" t="s">
        <v>114</v>
      </c>
      <c r="D6" s="273"/>
      <c r="E6" s="273"/>
      <c r="F6" s="273"/>
      <c r="G6" s="273"/>
      <c r="H6" s="273"/>
      <c r="I6" s="273"/>
      <c r="J6" s="273"/>
      <c r="K6" s="274"/>
    </row>
    <row r="7" spans="1:11" ht="8.85" customHeight="1" x14ac:dyDescent="0.1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ht="11.25" customHeight="1" x14ac:dyDescent="0.25">
      <c r="A8" s="284" t="s">
        <v>163</v>
      </c>
      <c r="B8" s="285"/>
      <c r="C8" s="285"/>
      <c r="D8" s="285"/>
      <c r="E8" s="285"/>
      <c r="F8" s="285"/>
      <c r="G8" s="285"/>
      <c r="H8" s="285"/>
      <c r="I8" s="285"/>
      <c r="J8" s="285"/>
      <c r="K8" s="286"/>
    </row>
    <row r="9" spans="1:11" ht="6.75" customHeight="1" x14ac:dyDescent="0.15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</row>
    <row r="10" spans="1:11" ht="8.25" customHeight="1" x14ac:dyDescent="0.25">
      <c r="A10" s="284" t="s">
        <v>164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6"/>
    </row>
    <row r="11" spans="1:11" ht="32.1" customHeight="1" x14ac:dyDescent="0.25">
      <c r="A11" s="142" t="s">
        <v>98</v>
      </c>
      <c r="B11" s="287" t="s">
        <v>108</v>
      </c>
      <c r="C11" s="288"/>
      <c r="D11" s="67" t="s">
        <v>165</v>
      </c>
      <c r="E11" s="67" t="s">
        <v>141</v>
      </c>
      <c r="F11" s="67" t="s">
        <v>109</v>
      </c>
      <c r="G11" s="67" t="s">
        <v>166</v>
      </c>
      <c r="H11" s="67" t="s">
        <v>110</v>
      </c>
      <c r="I11" s="67" t="s">
        <v>167</v>
      </c>
      <c r="J11" s="67" t="s">
        <v>111</v>
      </c>
      <c r="K11" s="67" t="s">
        <v>112</v>
      </c>
    </row>
    <row r="12" spans="1:11" ht="8.25" customHeight="1" x14ac:dyDescent="0.15">
      <c r="A12" s="51" t="s">
        <v>116</v>
      </c>
      <c r="B12" s="259" t="s">
        <v>168</v>
      </c>
      <c r="C12" s="260"/>
      <c r="D12" s="53">
        <v>10</v>
      </c>
      <c r="E12" s="261"/>
      <c r="F12" s="262"/>
      <c r="G12" s="262"/>
      <c r="H12" s="262"/>
      <c r="I12" s="262"/>
      <c r="J12" s="262"/>
      <c r="K12" s="263"/>
    </row>
    <row r="13" spans="1:11" ht="8.25" customHeight="1" x14ac:dyDescent="0.25">
      <c r="A13" s="54" t="s">
        <v>117</v>
      </c>
      <c r="B13" s="270" t="s">
        <v>179</v>
      </c>
      <c r="C13" s="271"/>
      <c r="D13" s="55"/>
      <c r="E13" s="56">
        <f>2/12</f>
        <v>0.16666666666666666</v>
      </c>
      <c r="F13" s="58">
        <f>D12*E13*12</f>
        <v>20</v>
      </c>
      <c r="G13" s="337">
        <v>31.23</v>
      </c>
      <c r="H13" s="57">
        <f>F13*G13</f>
        <v>624.6</v>
      </c>
      <c r="I13" s="58">
        <v>1</v>
      </c>
      <c r="J13" s="59">
        <f>H13/I13</f>
        <v>624.6</v>
      </c>
      <c r="K13" s="60">
        <f>J13/12</f>
        <v>52.050000000000004</v>
      </c>
    </row>
    <row r="14" spans="1:11" ht="8.25" customHeight="1" x14ac:dyDescent="0.25">
      <c r="A14" s="280" t="s">
        <v>17</v>
      </c>
      <c r="B14" s="281"/>
      <c r="C14" s="281"/>
      <c r="D14" s="281"/>
      <c r="E14" s="281"/>
      <c r="F14" s="281"/>
      <c r="G14" s="281"/>
      <c r="H14" s="281"/>
      <c r="I14" s="282"/>
      <c r="J14" s="59">
        <f>J13</f>
        <v>624.6</v>
      </c>
      <c r="K14" s="60">
        <f>K13</f>
        <v>52.050000000000004</v>
      </c>
    </row>
    <row r="15" spans="1:11" ht="8.25" customHeight="1" x14ac:dyDescent="0.25">
      <c r="A15" s="267" t="s">
        <v>169</v>
      </c>
      <c r="B15" s="268"/>
      <c r="C15" s="268"/>
      <c r="D15" s="268"/>
      <c r="E15" s="268"/>
      <c r="F15" s="268"/>
      <c r="G15" s="268"/>
      <c r="H15" s="268"/>
      <c r="I15" s="269"/>
      <c r="J15" s="59">
        <f>J14/D12</f>
        <v>62.46</v>
      </c>
      <c r="K15" s="59">
        <f>K14/D12</f>
        <v>5.2050000000000001</v>
      </c>
    </row>
    <row r="16" spans="1:11" ht="8.25" customHeight="1" x14ac:dyDescent="0.25">
      <c r="A16" s="246"/>
      <c r="B16" s="247"/>
      <c r="C16" s="247"/>
      <c r="D16" s="247"/>
      <c r="E16" s="247"/>
      <c r="F16" s="247"/>
      <c r="G16" s="247"/>
      <c r="H16" s="247"/>
      <c r="I16" s="247"/>
      <c r="J16" s="247"/>
      <c r="K16" s="248"/>
    </row>
    <row r="17" spans="1:11" ht="11.1" customHeight="1" x14ac:dyDescent="0.15">
      <c r="A17" s="51" t="s">
        <v>128</v>
      </c>
      <c r="B17" s="259" t="s">
        <v>161</v>
      </c>
      <c r="C17" s="260"/>
      <c r="D17" s="53">
        <v>2</v>
      </c>
      <c r="E17" s="261"/>
      <c r="F17" s="262"/>
      <c r="G17" s="262"/>
      <c r="H17" s="262"/>
      <c r="I17" s="262"/>
      <c r="J17" s="262"/>
      <c r="K17" s="263"/>
    </row>
    <row r="18" spans="1:11" ht="12" customHeight="1" x14ac:dyDescent="0.25">
      <c r="A18" s="54" t="s">
        <v>129</v>
      </c>
      <c r="B18" s="270" t="s">
        <v>160</v>
      </c>
      <c r="C18" s="271"/>
      <c r="D18" s="55"/>
      <c r="E18" s="58">
        <f>2/D17</f>
        <v>1</v>
      </c>
      <c r="F18" s="58">
        <f>D17*E18*12</f>
        <v>24</v>
      </c>
      <c r="G18" s="363">
        <v>146.33000000000001</v>
      </c>
      <c r="H18" s="57">
        <f>F18*G18</f>
        <v>3511.92</v>
      </c>
      <c r="I18" s="79">
        <v>1</v>
      </c>
      <c r="J18" s="80">
        <f>H18/I18</f>
        <v>3511.92</v>
      </c>
      <c r="K18" s="57">
        <f>J18/12</f>
        <v>292.66000000000003</v>
      </c>
    </row>
    <row r="19" spans="1:11" ht="11.1" customHeight="1" x14ac:dyDescent="0.25">
      <c r="A19" s="280" t="s">
        <v>17</v>
      </c>
      <c r="B19" s="281"/>
      <c r="C19" s="281"/>
      <c r="D19" s="281"/>
      <c r="E19" s="281"/>
      <c r="F19" s="281"/>
      <c r="G19" s="281"/>
      <c r="H19" s="281"/>
      <c r="I19" s="282"/>
      <c r="J19" s="61">
        <f>J18</f>
        <v>3511.92</v>
      </c>
      <c r="K19" s="61">
        <f>K18</f>
        <v>292.66000000000003</v>
      </c>
    </row>
    <row r="20" spans="1:11" ht="11.1" customHeight="1" x14ac:dyDescent="0.25">
      <c r="A20" s="267" t="s">
        <v>169</v>
      </c>
      <c r="B20" s="268"/>
      <c r="C20" s="268"/>
      <c r="D20" s="268"/>
      <c r="E20" s="268"/>
      <c r="F20" s="268"/>
      <c r="G20" s="268"/>
      <c r="H20" s="268"/>
      <c r="I20" s="269"/>
      <c r="J20" s="61">
        <f>J19/D17</f>
        <v>1755.96</v>
      </c>
      <c r="K20" s="61">
        <f>K19/D17</f>
        <v>146.33000000000001</v>
      </c>
    </row>
    <row r="21" spans="1:11" x14ac:dyDescent="0.25">
      <c r="A21" s="283"/>
      <c r="B21" s="283"/>
      <c r="C21" s="283"/>
      <c r="D21" s="283"/>
      <c r="E21" s="283"/>
      <c r="F21" s="283"/>
      <c r="G21" s="283"/>
      <c r="H21" s="283"/>
      <c r="I21" s="283"/>
      <c r="J21" s="283"/>
      <c r="K21" s="283"/>
    </row>
    <row r="22" spans="1:11" ht="16.5" x14ac:dyDescent="0.15">
      <c r="A22" s="51" t="s">
        <v>134</v>
      </c>
      <c r="B22" s="259" t="s">
        <v>170</v>
      </c>
      <c r="C22" s="260"/>
      <c r="D22" s="53">
        <v>1</v>
      </c>
      <c r="E22" s="261"/>
      <c r="F22" s="262"/>
      <c r="G22" s="262"/>
      <c r="H22" s="262"/>
      <c r="I22" s="262"/>
      <c r="J22" s="262"/>
      <c r="K22" s="263"/>
    </row>
    <row r="23" spans="1:11" ht="8.25" customHeight="1" x14ac:dyDescent="0.25">
      <c r="A23" s="54" t="s">
        <v>135</v>
      </c>
      <c r="B23" s="270" t="s">
        <v>179</v>
      </c>
      <c r="C23" s="271"/>
      <c r="D23" s="55"/>
      <c r="E23" s="56">
        <f>2/12</f>
        <v>0.16666666666666666</v>
      </c>
      <c r="F23" s="58">
        <f>D22*E23*12</f>
        <v>2</v>
      </c>
      <c r="G23" s="337">
        <v>31.23</v>
      </c>
      <c r="H23" s="57">
        <f>F23*G23</f>
        <v>62.46</v>
      </c>
      <c r="I23" s="58">
        <v>1</v>
      </c>
      <c r="J23" s="59">
        <f>H23/I23</f>
        <v>62.46</v>
      </c>
      <c r="K23" s="60">
        <f>J23/12</f>
        <v>5.2050000000000001</v>
      </c>
    </row>
    <row r="24" spans="1:11" ht="8.25" customHeight="1" x14ac:dyDescent="0.25">
      <c r="A24" s="280" t="s">
        <v>17</v>
      </c>
      <c r="B24" s="281"/>
      <c r="C24" s="281"/>
      <c r="D24" s="281"/>
      <c r="E24" s="281"/>
      <c r="F24" s="281"/>
      <c r="G24" s="281"/>
      <c r="H24" s="281"/>
      <c r="I24" s="282"/>
      <c r="J24" s="59">
        <f>J23</f>
        <v>62.46</v>
      </c>
      <c r="K24" s="60">
        <f>K23</f>
        <v>5.2050000000000001</v>
      </c>
    </row>
    <row r="25" spans="1:11" ht="8.25" customHeight="1" x14ac:dyDescent="0.25">
      <c r="A25" s="267" t="s">
        <v>169</v>
      </c>
      <c r="B25" s="268"/>
      <c r="C25" s="268"/>
      <c r="D25" s="268"/>
      <c r="E25" s="268"/>
      <c r="F25" s="268"/>
      <c r="G25" s="268"/>
      <c r="H25" s="268"/>
      <c r="I25" s="269"/>
      <c r="J25" s="59">
        <f>J24/D22</f>
        <v>62.46</v>
      </c>
      <c r="K25" s="59">
        <f>K24/D22</f>
        <v>5.2050000000000001</v>
      </c>
    </row>
    <row r="26" spans="1:11" x14ac:dyDescent="0.25">
      <c r="A26" s="283"/>
      <c r="B26" s="283"/>
      <c r="C26" s="283"/>
      <c r="D26" s="283"/>
      <c r="E26" s="283"/>
      <c r="F26" s="283"/>
      <c r="G26" s="283"/>
      <c r="H26" s="283"/>
      <c r="I26" s="283"/>
      <c r="J26" s="283"/>
      <c r="K26" s="283"/>
    </row>
    <row r="27" spans="1:11" ht="16.5" x14ac:dyDescent="0.15">
      <c r="A27" s="51" t="s">
        <v>151</v>
      </c>
      <c r="B27" s="259" t="s">
        <v>172</v>
      </c>
      <c r="C27" s="260"/>
      <c r="D27" s="53">
        <v>1</v>
      </c>
      <c r="E27" s="261"/>
      <c r="F27" s="262"/>
      <c r="G27" s="262"/>
      <c r="H27" s="262"/>
      <c r="I27" s="262"/>
      <c r="J27" s="262"/>
      <c r="K27" s="263"/>
    </row>
    <row r="28" spans="1:11" ht="8.25" customHeight="1" x14ac:dyDescent="0.25">
      <c r="A28" s="54" t="s">
        <v>152</v>
      </c>
      <c r="B28" s="270" t="s">
        <v>179</v>
      </c>
      <c r="C28" s="271"/>
      <c r="D28" s="55"/>
      <c r="E28" s="56">
        <f>2/12</f>
        <v>0.16666666666666666</v>
      </c>
      <c r="F28" s="58">
        <f>D27*E28*12</f>
        <v>2</v>
      </c>
      <c r="G28" s="337">
        <v>31.23</v>
      </c>
      <c r="H28" s="57">
        <f>F28*G28</f>
        <v>62.46</v>
      </c>
      <c r="I28" s="58">
        <v>1</v>
      </c>
      <c r="J28" s="59">
        <f>H28/I28</f>
        <v>62.46</v>
      </c>
      <c r="K28" s="60">
        <f>J28/12</f>
        <v>5.2050000000000001</v>
      </c>
    </row>
    <row r="29" spans="1:11" x14ac:dyDescent="0.25">
      <c r="A29" s="280" t="s">
        <v>17</v>
      </c>
      <c r="B29" s="281"/>
      <c r="C29" s="281"/>
      <c r="D29" s="281"/>
      <c r="E29" s="281"/>
      <c r="F29" s="281"/>
      <c r="G29" s="281"/>
      <c r="H29" s="281"/>
      <c r="I29" s="282"/>
      <c r="J29" s="59">
        <f>J28</f>
        <v>62.46</v>
      </c>
      <c r="K29" s="60">
        <f>K28</f>
        <v>5.2050000000000001</v>
      </c>
    </row>
    <row r="30" spans="1:11" x14ac:dyDescent="0.25">
      <c r="A30" s="267" t="s">
        <v>169</v>
      </c>
      <c r="B30" s="268"/>
      <c r="C30" s="268"/>
      <c r="D30" s="268"/>
      <c r="E30" s="268"/>
      <c r="F30" s="268"/>
      <c r="G30" s="268"/>
      <c r="H30" s="268"/>
      <c r="I30" s="269"/>
      <c r="J30" s="59">
        <f>J29/D27</f>
        <v>62.46</v>
      </c>
      <c r="K30" s="59">
        <f>K29/D27</f>
        <v>5.2050000000000001</v>
      </c>
    </row>
    <row r="34" spans="10:10" x14ac:dyDescent="0.25">
      <c r="J34" s="62"/>
    </row>
  </sheetData>
  <mergeCells count="33">
    <mergeCell ref="A29:I29"/>
    <mergeCell ref="A30:I30"/>
    <mergeCell ref="A21:K21"/>
    <mergeCell ref="A26:K26"/>
    <mergeCell ref="B27:C27"/>
    <mergeCell ref="E27:K27"/>
    <mergeCell ref="B28:C28"/>
    <mergeCell ref="B22:C22"/>
    <mergeCell ref="E22:K22"/>
    <mergeCell ref="B23:C23"/>
    <mergeCell ref="A24:I24"/>
    <mergeCell ref="A25:I25"/>
    <mergeCell ref="B18:C18"/>
    <mergeCell ref="A19:I19"/>
    <mergeCell ref="A20:I20"/>
    <mergeCell ref="A15:I15"/>
    <mergeCell ref="B17:C17"/>
    <mergeCell ref="E17:K17"/>
    <mergeCell ref="A16:K16"/>
    <mergeCell ref="A14:I14"/>
    <mergeCell ref="A1:B6"/>
    <mergeCell ref="C1:K1"/>
    <mergeCell ref="C2:K2"/>
    <mergeCell ref="C3:K3"/>
    <mergeCell ref="C4:K4"/>
    <mergeCell ref="C5:K5"/>
    <mergeCell ref="C6:K6"/>
    <mergeCell ref="A8:K8"/>
    <mergeCell ref="A10:K10"/>
    <mergeCell ref="B11:C11"/>
    <mergeCell ref="B12:C12"/>
    <mergeCell ref="E12:K12"/>
    <mergeCell ref="B13:C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5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5586-4400-4536-A28B-BEC0C1AE6698}">
  <sheetPr>
    <pageSetUpPr fitToPage="1"/>
  </sheetPr>
  <dimension ref="A1:K75"/>
  <sheetViews>
    <sheetView view="pageBreakPreview" topLeftCell="A37" zoomScale="75" zoomScaleNormal="100" zoomScaleSheetLayoutView="75" workbookViewId="0">
      <selection activeCell="G66" sqref="G66:G67"/>
    </sheetView>
  </sheetViews>
  <sheetFormatPr defaultColWidth="9.140625" defaultRowHeight="15" x14ac:dyDescent="0.3"/>
  <cols>
    <col min="1" max="1" width="6.140625" style="81" customWidth="1"/>
    <col min="2" max="2" width="6" style="81" customWidth="1"/>
    <col min="3" max="3" width="13.42578125" style="81" customWidth="1"/>
    <col min="4" max="4" width="56" style="81" customWidth="1"/>
    <col min="5" max="5" width="14.140625" style="81" customWidth="1"/>
    <col min="6" max="6" width="11.42578125" style="81" customWidth="1"/>
    <col min="7" max="7" width="8.7109375" style="81" customWidth="1"/>
    <col min="8" max="8" width="22.7109375" style="81" customWidth="1"/>
    <col min="9" max="9" width="5.28515625" style="81" bestFit="1" customWidth="1"/>
    <col min="10" max="10" width="9.140625" style="102"/>
    <col min="11" max="11" width="12.140625" style="102" bestFit="1" customWidth="1"/>
    <col min="12" max="16384" width="9.140625" style="102"/>
  </cols>
  <sheetData>
    <row r="1" spans="1:8" s="81" customFormat="1" x14ac:dyDescent="0.25">
      <c r="A1" s="292"/>
      <c r="B1" s="293"/>
      <c r="C1" s="296" t="s">
        <v>94</v>
      </c>
      <c r="D1" s="296"/>
      <c r="E1" s="296"/>
      <c r="F1" s="296"/>
      <c r="G1" s="296"/>
      <c r="H1" s="297"/>
    </row>
    <row r="2" spans="1:8" s="81" customFormat="1" x14ac:dyDescent="0.25">
      <c r="A2" s="294"/>
      <c r="B2" s="295"/>
      <c r="C2" s="298" t="s">
        <v>176</v>
      </c>
      <c r="D2" s="298"/>
      <c r="E2" s="298"/>
      <c r="F2" s="298"/>
      <c r="G2" s="298"/>
      <c r="H2" s="299"/>
    </row>
    <row r="3" spans="1:8" s="81" customFormat="1" x14ac:dyDescent="0.25">
      <c r="A3" s="294"/>
      <c r="B3" s="295"/>
      <c r="C3" s="298" t="s">
        <v>177</v>
      </c>
      <c r="D3" s="298"/>
      <c r="E3" s="298"/>
      <c r="F3" s="298"/>
      <c r="G3" s="298"/>
      <c r="H3" s="299"/>
    </row>
    <row r="4" spans="1:8" s="81" customFormat="1" ht="24" customHeight="1" x14ac:dyDescent="0.25">
      <c r="A4" s="294"/>
      <c r="B4" s="295"/>
      <c r="C4" s="82" t="s">
        <v>93</v>
      </c>
      <c r="D4" s="300" t="s">
        <v>99</v>
      </c>
      <c r="E4" s="300"/>
      <c r="F4" s="82" t="s">
        <v>92</v>
      </c>
      <c r="G4" s="82"/>
      <c r="H4" s="143" t="s">
        <v>101</v>
      </c>
    </row>
    <row r="5" spans="1:8" s="81" customFormat="1" ht="30" x14ac:dyDescent="0.25">
      <c r="A5" s="294"/>
      <c r="B5" s="295"/>
      <c r="C5" s="83" t="s">
        <v>91</v>
      </c>
      <c r="D5" s="301" t="s">
        <v>100</v>
      </c>
      <c r="E5" s="301"/>
      <c r="F5" s="301"/>
      <c r="G5" s="301"/>
      <c r="H5" s="302"/>
    </row>
    <row r="6" spans="1:8" s="81" customFormat="1" ht="21.95" customHeight="1" x14ac:dyDescent="0.25">
      <c r="A6" s="303" t="s">
        <v>90</v>
      </c>
      <c r="B6" s="304"/>
      <c r="C6" s="304"/>
      <c r="D6" s="304"/>
      <c r="E6" s="304"/>
      <c r="F6" s="304"/>
      <c r="G6" s="304"/>
      <c r="H6" s="305" t="s">
        <v>102</v>
      </c>
    </row>
    <row r="7" spans="1:8" s="81" customFormat="1" ht="21.95" customHeight="1" x14ac:dyDescent="0.25">
      <c r="A7" s="303"/>
      <c r="B7" s="304"/>
      <c r="C7" s="304"/>
      <c r="D7" s="304"/>
      <c r="E7" s="304"/>
      <c r="F7" s="304"/>
      <c r="G7" s="304"/>
      <c r="H7" s="305"/>
    </row>
    <row r="8" spans="1:8" s="81" customFormat="1" ht="21.95" customHeight="1" x14ac:dyDescent="0.25">
      <c r="A8" s="303"/>
      <c r="B8" s="304"/>
      <c r="C8" s="304"/>
      <c r="D8" s="304"/>
      <c r="E8" s="304"/>
      <c r="F8" s="304"/>
      <c r="G8" s="304"/>
      <c r="H8" s="305"/>
    </row>
    <row r="9" spans="1:8" s="81" customFormat="1" x14ac:dyDescent="0.25">
      <c r="A9" s="303"/>
      <c r="B9" s="304"/>
      <c r="C9" s="304"/>
      <c r="D9" s="304"/>
      <c r="E9" s="304"/>
      <c r="F9" s="304"/>
      <c r="G9" s="304"/>
      <c r="H9" s="305"/>
    </row>
    <row r="10" spans="1:8" s="81" customFormat="1" ht="18" customHeight="1" x14ac:dyDescent="0.25">
      <c r="A10" s="306" t="s">
        <v>89</v>
      </c>
      <c r="B10" s="307"/>
      <c r="C10" s="84" t="s">
        <v>88</v>
      </c>
      <c r="D10" s="84" t="s">
        <v>87</v>
      </c>
      <c r="E10" s="84" t="s">
        <v>86</v>
      </c>
      <c r="F10" s="84" t="s">
        <v>85</v>
      </c>
      <c r="G10" s="85" t="s">
        <v>84</v>
      </c>
      <c r="H10" s="144" t="s">
        <v>83</v>
      </c>
    </row>
    <row r="11" spans="1:8" s="81" customFormat="1" ht="15" customHeight="1" x14ac:dyDescent="0.35">
      <c r="A11" s="289" t="s">
        <v>82</v>
      </c>
      <c r="B11" s="290"/>
      <c r="C11" s="86" t="s">
        <v>27</v>
      </c>
      <c r="D11" s="86" t="s">
        <v>81</v>
      </c>
      <c r="E11" s="86"/>
      <c r="F11" s="86"/>
      <c r="G11" s="87"/>
      <c r="H11" s="145">
        <v>3405</v>
      </c>
    </row>
    <row r="12" spans="1:8" s="81" customFormat="1" ht="15" customHeight="1" x14ac:dyDescent="0.25">
      <c r="A12" s="289"/>
      <c r="B12" s="290"/>
      <c r="C12" s="86" t="s">
        <v>25</v>
      </c>
      <c r="D12" s="86" t="s">
        <v>80</v>
      </c>
      <c r="E12" s="86"/>
      <c r="F12" s="86"/>
      <c r="G12" s="88">
        <v>0</v>
      </c>
      <c r="H12" s="145">
        <f>TRUNC(G12*$H$11,2)</f>
        <v>0</v>
      </c>
    </row>
    <row r="13" spans="1:8" s="81" customFormat="1" ht="15" customHeight="1" x14ac:dyDescent="0.25">
      <c r="A13" s="289"/>
      <c r="B13" s="290"/>
      <c r="C13" s="86" t="s">
        <v>23</v>
      </c>
      <c r="D13" s="86" t="s">
        <v>79</v>
      </c>
      <c r="E13" s="86"/>
      <c r="F13" s="86"/>
      <c r="G13" s="89">
        <v>0</v>
      </c>
      <c r="H13" s="145">
        <f t="shared" ref="H13:H19" si="0">TRUNC(G13*$H$11,2)</f>
        <v>0</v>
      </c>
    </row>
    <row r="14" spans="1:8" s="81" customFormat="1" ht="15" customHeight="1" x14ac:dyDescent="0.35">
      <c r="A14" s="289"/>
      <c r="B14" s="290"/>
      <c r="C14" s="86" t="s">
        <v>21</v>
      </c>
      <c r="D14" s="86" t="s">
        <v>78</v>
      </c>
      <c r="E14" s="86"/>
      <c r="F14" s="86"/>
      <c r="G14" s="87"/>
      <c r="H14" s="145">
        <f t="shared" si="0"/>
        <v>0</v>
      </c>
    </row>
    <row r="15" spans="1:8" s="81" customFormat="1" ht="15" customHeight="1" x14ac:dyDescent="0.25">
      <c r="A15" s="289"/>
      <c r="B15" s="290"/>
      <c r="C15" s="86" t="s">
        <v>19</v>
      </c>
      <c r="D15" s="86" t="s">
        <v>77</v>
      </c>
      <c r="E15" s="86"/>
      <c r="F15" s="86"/>
      <c r="G15" s="90"/>
      <c r="H15" s="145">
        <f t="shared" si="0"/>
        <v>0</v>
      </c>
    </row>
    <row r="16" spans="1:8" s="81" customFormat="1" ht="15" customHeight="1" x14ac:dyDescent="0.25">
      <c r="A16" s="289"/>
      <c r="B16" s="290"/>
      <c r="C16" s="86" t="s">
        <v>31</v>
      </c>
      <c r="D16" s="86" t="s">
        <v>76</v>
      </c>
      <c r="E16" s="86"/>
      <c r="F16" s="86"/>
      <c r="G16" s="90"/>
      <c r="H16" s="145">
        <f t="shared" si="0"/>
        <v>0</v>
      </c>
    </row>
    <row r="17" spans="1:8" s="81" customFormat="1" ht="15" customHeight="1" x14ac:dyDescent="0.25">
      <c r="A17" s="289"/>
      <c r="B17" s="290"/>
      <c r="C17" s="86" t="s">
        <v>16</v>
      </c>
      <c r="D17" s="86" t="s">
        <v>75</v>
      </c>
      <c r="E17" s="86"/>
      <c r="F17" s="86"/>
      <c r="G17" s="90"/>
      <c r="H17" s="145">
        <f t="shared" si="0"/>
        <v>0</v>
      </c>
    </row>
    <row r="18" spans="1:8" s="81" customFormat="1" ht="15" customHeight="1" x14ac:dyDescent="0.35">
      <c r="A18" s="289"/>
      <c r="B18" s="290"/>
      <c r="C18" s="86" t="s">
        <v>48</v>
      </c>
      <c r="D18" s="86" t="s">
        <v>74</v>
      </c>
      <c r="E18" s="86"/>
      <c r="F18" s="86"/>
      <c r="G18" s="87"/>
      <c r="H18" s="145">
        <f t="shared" si="0"/>
        <v>0</v>
      </c>
    </row>
    <row r="19" spans="1:8" s="81" customFormat="1" ht="15" customHeight="1" x14ac:dyDescent="0.35">
      <c r="A19" s="289"/>
      <c r="B19" s="290"/>
      <c r="C19" s="86" t="s">
        <v>73</v>
      </c>
      <c r="D19" s="86" t="s">
        <v>72</v>
      </c>
      <c r="E19" s="86"/>
      <c r="F19" s="86"/>
      <c r="G19" s="87"/>
      <c r="H19" s="145">
        <f t="shared" si="0"/>
        <v>0</v>
      </c>
    </row>
    <row r="20" spans="1:8" s="81" customFormat="1" ht="15" customHeight="1" x14ac:dyDescent="0.25">
      <c r="A20" s="289"/>
      <c r="B20" s="290"/>
      <c r="C20" s="291"/>
      <c r="D20" s="291" t="s">
        <v>71</v>
      </c>
      <c r="E20" s="291"/>
      <c r="F20" s="291"/>
      <c r="G20" s="291"/>
      <c r="H20" s="146">
        <f>SUM(H11:H19)</f>
        <v>3405</v>
      </c>
    </row>
    <row r="21" spans="1:8" s="81" customFormat="1" ht="15" customHeight="1" x14ac:dyDescent="0.35">
      <c r="A21" s="289" t="s">
        <v>70</v>
      </c>
      <c r="B21" s="290"/>
      <c r="C21" s="86" t="s">
        <v>27</v>
      </c>
      <c r="D21" s="86" t="s">
        <v>187</v>
      </c>
      <c r="E21" s="91">
        <v>4.5999999999999996</v>
      </c>
      <c r="F21" s="86">
        <v>22</v>
      </c>
      <c r="G21" s="87"/>
      <c r="H21" s="147">
        <f>IF((E21*F21*2)&gt;(H11*6%),TRUNC(F21*2*E21,2)-TRUNC(H11*6%),0)</f>
        <v>0</v>
      </c>
    </row>
    <row r="22" spans="1:8" s="81" customFormat="1" ht="15" customHeight="1" x14ac:dyDescent="0.35">
      <c r="A22" s="289"/>
      <c r="B22" s="290"/>
      <c r="C22" s="86" t="s">
        <v>25</v>
      </c>
      <c r="D22" s="86" t="s">
        <v>69</v>
      </c>
      <c r="E22" s="91"/>
      <c r="F22" s="86"/>
      <c r="G22" s="87"/>
      <c r="H22" s="145">
        <f>E22*F22</f>
        <v>0</v>
      </c>
    </row>
    <row r="23" spans="1:8" s="81" customFormat="1" ht="15" customHeight="1" x14ac:dyDescent="0.35">
      <c r="A23" s="289"/>
      <c r="B23" s="290"/>
      <c r="C23" s="86" t="s">
        <v>23</v>
      </c>
      <c r="D23" s="86" t="s">
        <v>68</v>
      </c>
      <c r="E23" s="86"/>
      <c r="F23" s="86"/>
      <c r="G23" s="87"/>
      <c r="H23" s="145">
        <f>E23*F23</f>
        <v>0</v>
      </c>
    </row>
    <row r="24" spans="1:8" s="81" customFormat="1" ht="15" customHeight="1" x14ac:dyDescent="0.35">
      <c r="A24" s="289"/>
      <c r="B24" s="290"/>
      <c r="C24" s="86" t="s">
        <v>21</v>
      </c>
      <c r="D24" s="86" t="s">
        <v>67</v>
      </c>
      <c r="E24" s="86"/>
      <c r="F24" s="86"/>
      <c r="G24" s="87"/>
      <c r="H24" s="145">
        <f>PRODUCT(E24:G24)</f>
        <v>0</v>
      </c>
    </row>
    <row r="25" spans="1:8" s="81" customFormat="1" ht="15" customHeight="1" x14ac:dyDescent="0.35">
      <c r="A25" s="289"/>
      <c r="B25" s="290"/>
      <c r="C25" s="86" t="s">
        <v>19</v>
      </c>
      <c r="D25" s="86" t="s">
        <v>66</v>
      </c>
      <c r="E25" s="86"/>
      <c r="F25" s="86"/>
      <c r="G25" s="87"/>
      <c r="H25" s="145">
        <f>PRODUCT(E25:G25)</f>
        <v>0</v>
      </c>
    </row>
    <row r="26" spans="1:8" s="81" customFormat="1" ht="15" customHeight="1" x14ac:dyDescent="0.35">
      <c r="A26" s="289"/>
      <c r="B26" s="290"/>
      <c r="C26" s="92" t="s">
        <v>31</v>
      </c>
      <c r="D26" s="92" t="s">
        <v>65</v>
      </c>
      <c r="E26" s="92"/>
      <c r="F26" s="92"/>
      <c r="G26" s="93"/>
      <c r="H26" s="145">
        <v>0</v>
      </c>
    </row>
    <row r="27" spans="1:8" s="81" customFormat="1" ht="15" customHeight="1" x14ac:dyDescent="0.25">
      <c r="A27" s="289"/>
      <c r="B27" s="290"/>
      <c r="C27" s="291"/>
      <c r="D27" s="291" t="s">
        <v>64</v>
      </c>
      <c r="E27" s="291"/>
      <c r="F27" s="291"/>
      <c r="G27" s="291"/>
      <c r="H27" s="146">
        <f>SUM(H21:H26)</f>
        <v>0</v>
      </c>
    </row>
    <row r="28" spans="1:8" s="81" customFormat="1" ht="15" customHeight="1" x14ac:dyDescent="0.35">
      <c r="A28" s="289" t="s">
        <v>63</v>
      </c>
      <c r="B28" s="290"/>
      <c r="C28" s="94" t="s">
        <v>27</v>
      </c>
      <c r="D28" s="94" t="s">
        <v>62</v>
      </c>
      <c r="E28" s="94"/>
      <c r="F28" s="94"/>
      <c r="G28" s="95"/>
      <c r="H28" s="148">
        <f>Uniformes!K19</f>
        <v>68.419305555555567</v>
      </c>
    </row>
    <row r="29" spans="1:8" s="81" customFormat="1" ht="15" customHeight="1" x14ac:dyDescent="0.35">
      <c r="A29" s="289"/>
      <c r="B29" s="290"/>
      <c r="C29" s="96" t="s">
        <v>25</v>
      </c>
      <c r="D29" s="96" t="s">
        <v>61</v>
      </c>
      <c r="E29" s="96"/>
      <c r="F29" s="96"/>
      <c r="G29" s="97"/>
      <c r="H29" s="149">
        <f>[1]EPI!L14</f>
        <v>0</v>
      </c>
    </row>
    <row r="30" spans="1:8" s="81" customFormat="1" ht="15" customHeight="1" x14ac:dyDescent="0.35">
      <c r="A30" s="289"/>
      <c r="B30" s="290"/>
      <c r="C30" s="98" t="s">
        <v>23</v>
      </c>
      <c r="D30" s="98" t="s">
        <v>60</v>
      </c>
      <c r="E30" s="98"/>
      <c r="F30" s="98"/>
      <c r="G30" s="99"/>
      <c r="H30" s="150">
        <f>Equipamentos!K15</f>
        <v>0.68457142857142839</v>
      </c>
    </row>
    <row r="31" spans="1:8" s="81" customFormat="1" ht="15" customHeight="1" x14ac:dyDescent="0.35">
      <c r="A31" s="289"/>
      <c r="B31" s="290"/>
      <c r="C31" s="100" t="s">
        <v>21</v>
      </c>
      <c r="D31" s="100" t="s">
        <v>59</v>
      </c>
      <c r="E31" s="100"/>
      <c r="F31" s="100"/>
      <c r="G31" s="101"/>
      <c r="H31" s="151">
        <f>Insumos!K15</f>
        <v>5.2050000000000001</v>
      </c>
    </row>
    <row r="32" spans="1:8" s="81" customFormat="1" ht="15" customHeight="1" x14ac:dyDescent="0.35">
      <c r="A32" s="289"/>
      <c r="B32" s="290"/>
      <c r="C32" s="86" t="s">
        <v>19</v>
      </c>
      <c r="D32" s="86" t="s">
        <v>95</v>
      </c>
      <c r="E32" s="86"/>
      <c r="F32" s="86"/>
      <c r="G32" s="87"/>
      <c r="H32" s="145">
        <f>TRUNC(PRODUCT(E32:G32),2)</f>
        <v>0</v>
      </c>
    </row>
    <row r="33" spans="1:8" ht="15" customHeight="1" x14ac:dyDescent="0.3">
      <c r="A33" s="289"/>
      <c r="B33" s="290"/>
      <c r="C33" s="291"/>
      <c r="D33" s="291" t="s">
        <v>58</v>
      </c>
      <c r="E33" s="291"/>
      <c r="F33" s="291"/>
      <c r="G33" s="291"/>
      <c r="H33" s="146">
        <f>SUM(H28:H32)</f>
        <v>74.308876984126996</v>
      </c>
    </row>
    <row r="34" spans="1:8" ht="15" customHeight="1" x14ac:dyDescent="0.3">
      <c r="A34" s="308" t="s">
        <v>57</v>
      </c>
      <c r="B34" s="290" t="s">
        <v>56</v>
      </c>
      <c r="C34" s="86" t="s">
        <v>27</v>
      </c>
      <c r="D34" s="86" t="s">
        <v>55</v>
      </c>
      <c r="E34" s="86"/>
      <c r="F34" s="86"/>
      <c r="G34" s="89">
        <v>0.2</v>
      </c>
      <c r="H34" s="145">
        <f t="shared" ref="H34:H41" si="1">$G34*H$20</f>
        <v>681</v>
      </c>
    </row>
    <row r="35" spans="1:8" ht="15" customHeight="1" x14ac:dyDescent="0.3">
      <c r="A35" s="308"/>
      <c r="B35" s="290"/>
      <c r="C35" s="86" t="s">
        <v>25</v>
      </c>
      <c r="D35" s="86" t="s">
        <v>54</v>
      </c>
      <c r="E35" s="86"/>
      <c r="F35" s="86"/>
      <c r="G35" s="89">
        <v>1.4999999999999999E-2</v>
      </c>
      <c r="H35" s="145">
        <f t="shared" si="1"/>
        <v>51.074999999999996</v>
      </c>
    </row>
    <row r="36" spans="1:8" ht="15" customHeight="1" x14ac:dyDescent="0.3">
      <c r="A36" s="308"/>
      <c r="B36" s="290"/>
      <c r="C36" s="86" t="s">
        <v>23</v>
      </c>
      <c r="D36" s="86" t="s">
        <v>53</v>
      </c>
      <c r="E36" s="86"/>
      <c r="F36" s="86"/>
      <c r="G36" s="89">
        <v>0.01</v>
      </c>
      <c r="H36" s="145">
        <f t="shared" si="1"/>
        <v>34.049999999999997</v>
      </c>
    </row>
    <row r="37" spans="1:8" ht="15" customHeight="1" x14ac:dyDescent="0.3">
      <c r="A37" s="308"/>
      <c r="B37" s="290"/>
      <c r="C37" s="86" t="s">
        <v>21</v>
      </c>
      <c r="D37" s="86" t="s">
        <v>52</v>
      </c>
      <c r="E37" s="86"/>
      <c r="F37" s="86"/>
      <c r="G37" s="89">
        <v>2E-3</v>
      </c>
      <c r="H37" s="145">
        <f t="shared" si="1"/>
        <v>6.8100000000000005</v>
      </c>
    </row>
    <row r="38" spans="1:8" ht="15" customHeight="1" x14ac:dyDescent="0.3">
      <c r="A38" s="308"/>
      <c r="B38" s="290"/>
      <c r="C38" s="86" t="s">
        <v>19</v>
      </c>
      <c r="D38" s="86" t="s">
        <v>51</v>
      </c>
      <c r="E38" s="86"/>
      <c r="F38" s="86"/>
      <c r="G38" s="89">
        <v>2.5000000000000001E-2</v>
      </c>
      <c r="H38" s="145">
        <f>$G38*H$20</f>
        <v>85.125</v>
      </c>
    </row>
    <row r="39" spans="1:8" ht="15" customHeight="1" x14ac:dyDescent="0.3">
      <c r="A39" s="308"/>
      <c r="B39" s="290"/>
      <c r="C39" s="86" t="s">
        <v>31</v>
      </c>
      <c r="D39" s="86" t="s">
        <v>50</v>
      </c>
      <c r="E39" s="86"/>
      <c r="F39" s="86"/>
      <c r="G39" s="89">
        <v>0.08</v>
      </c>
      <c r="H39" s="145">
        <f t="shared" si="1"/>
        <v>272.39999999999998</v>
      </c>
    </row>
    <row r="40" spans="1:8" ht="15" customHeight="1" x14ac:dyDescent="0.3">
      <c r="A40" s="308"/>
      <c r="B40" s="290"/>
      <c r="C40" s="86" t="s">
        <v>16</v>
      </c>
      <c r="D40" s="86" t="s">
        <v>49</v>
      </c>
      <c r="E40" s="86"/>
      <c r="F40" s="86"/>
      <c r="G40" s="89">
        <v>0.01</v>
      </c>
      <c r="H40" s="145">
        <f t="shared" si="1"/>
        <v>34.049999999999997</v>
      </c>
    </row>
    <row r="41" spans="1:8" ht="15" customHeight="1" x14ac:dyDescent="0.3">
      <c r="A41" s="308"/>
      <c r="B41" s="290"/>
      <c r="C41" s="86" t="s">
        <v>48</v>
      </c>
      <c r="D41" s="86" t="s">
        <v>47</v>
      </c>
      <c r="E41" s="86"/>
      <c r="F41" s="86"/>
      <c r="G41" s="89">
        <v>6.0000000000000001E-3</v>
      </c>
      <c r="H41" s="145">
        <f t="shared" si="1"/>
        <v>20.43</v>
      </c>
    </row>
    <row r="42" spans="1:8" ht="15" customHeight="1" x14ac:dyDescent="0.3">
      <c r="A42" s="308"/>
      <c r="B42" s="290"/>
      <c r="C42" s="291"/>
      <c r="D42" s="291" t="s">
        <v>46</v>
      </c>
      <c r="E42" s="291"/>
      <c r="F42" s="291"/>
      <c r="G42" s="103">
        <f>SUM(G34:G41)</f>
        <v>0.34800000000000009</v>
      </c>
      <c r="H42" s="146">
        <f>SUM(H34:H41)</f>
        <v>1184.94</v>
      </c>
    </row>
    <row r="43" spans="1:8" ht="15" customHeight="1" x14ac:dyDescent="0.3">
      <c r="A43" s="308"/>
      <c r="B43" s="290" t="s">
        <v>45</v>
      </c>
      <c r="C43" s="86" t="s">
        <v>27</v>
      </c>
      <c r="D43" s="86" t="s">
        <v>44</v>
      </c>
      <c r="E43" s="86"/>
      <c r="F43" s="86"/>
      <c r="G43" s="89">
        <v>8.3299999999999999E-2</v>
      </c>
      <c r="H43" s="145">
        <f>$G43*H$20</f>
        <v>283.63650000000001</v>
      </c>
    </row>
    <row r="44" spans="1:8" ht="15" customHeight="1" x14ac:dyDescent="0.3">
      <c r="A44" s="308"/>
      <c r="B44" s="290"/>
      <c r="C44" s="86" t="s">
        <v>23</v>
      </c>
      <c r="D44" s="86" t="s">
        <v>43</v>
      </c>
      <c r="E44" s="86"/>
      <c r="F44" s="86"/>
      <c r="G44" s="89">
        <f>G43*G42</f>
        <v>2.8988400000000008E-2</v>
      </c>
      <c r="H44" s="145">
        <f>$G44*H$20</f>
        <v>98.705502000000024</v>
      </c>
    </row>
    <row r="45" spans="1:8" ht="15" customHeight="1" x14ac:dyDescent="0.3">
      <c r="A45" s="308"/>
      <c r="B45" s="290"/>
      <c r="C45" s="309"/>
      <c r="D45" s="309" t="s">
        <v>42</v>
      </c>
      <c r="E45" s="309"/>
      <c r="F45" s="309"/>
      <c r="G45" s="104">
        <f>SUM(G43:G44)</f>
        <v>0.11228840000000001</v>
      </c>
      <c r="H45" s="152">
        <f>SUM(H43:H44)</f>
        <v>382.34200200000004</v>
      </c>
    </row>
    <row r="46" spans="1:8" ht="15" customHeight="1" x14ac:dyDescent="0.3">
      <c r="A46" s="308"/>
      <c r="B46" s="290" t="s">
        <v>41</v>
      </c>
      <c r="C46" s="86" t="s">
        <v>27</v>
      </c>
      <c r="D46" s="86" t="s">
        <v>40</v>
      </c>
      <c r="E46" s="86"/>
      <c r="F46" s="86"/>
      <c r="G46" s="89">
        <v>2.9999999999999997E-4</v>
      </c>
      <c r="H46" s="145">
        <f>$G46*H$20</f>
        <v>1.0214999999999999</v>
      </c>
    </row>
    <row r="47" spans="1:8" ht="15" customHeight="1" x14ac:dyDescent="0.3">
      <c r="A47" s="308"/>
      <c r="B47" s="290"/>
      <c r="C47" s="86" t="s">
        <v>25</v>
      </c>
      <c r="D47" s="86" t="s">
        <v>39</v>
      </c>
      <c r="E47" s="86"/>
      <c r="F47" s="86"/>
      <c r="G47" s="89">
        <v>1E-4</v>
      </c>
      <c r="H47" s="145">
        <f>$G47*H$20</f>
        <v>0.34050000000000002</v>
      </c>
    </row>
    <row r="48" spans="1:8" ht="15" customHeight="1" x14ac:dyDescent="0.3">
      <c r="A48" s="308"/>
      <c r="B48" s="290"/>
      <c r="C48" s="309"/>
      <c r="D48" s="309" t="s">
        <v>38</v>
      </c>
      <c r="E48" s="309"/>
      <c r="F48" s="309"/>
      <c r="G48" s="104">
        <f>SUM(G46:G47)</f>
        <v>3.9999999999999996E-4</v>
      </c>
      <c r="H48" s="152">
        <f>SUM(H46:H47)</f>
        <v>1.3619999999999999</v>
      </c>
    </row>
    <row r="49" spans="1:11" ht="15" customHeight="1" x14ac:dyDescent="0.3">
      <c r="A49" s="308"/>
      <c r="B49" s="290" t="s">
        <v>37</v>
      </c>
      <c r="C49" s="86" t="s">
        <v>27</v>
      </c>
      <c r="D49" s="86" t="s">
        <v>36</v>
      </c>
      <c r="E49" s="86"/>
      <c r="F49" s="86"/>
      <c r="G49" s="89">
        <v>4.1999999999999997E-3</v>
      </c>
      <c r="H49" s="145">
        <f t="shared" ref="H49:H54" si="2">$G49*H$20</f>
        <v>14.300999999999998</v>
      </c>
    </row>
    <row r="50" spans="1:11" ht="15" customHeight="1" x14ac:dyDescent="0.3">
      <c r="A50" s="308"/>
      <c r="B50" s="290"/>
      <c r="C50" s="86" t="s">
        <v>25</v>
      </c>
      <c r="D50" s="86" t="s">
        <v>35</v>
      </c>
      <c r="E50" s="86"/>
      <c r="F50" s="86"/>
      <c r="G50" s="89">
        <f>G49*G39</f>
        <v>3.3599999999999998E-4</v>
      </c>
      <c r="H50" s="145">
        <f t="shared" si="2"/>
        <v>1.14408</v>
      </c>
    </row>
    <row r="51" spans="1:11" ht="15" customHeight="1" x14ac:dyDescent="0.35">
      <c r="A51" s="308"/>
      <c r="B51" s="290"/>
      <c r="C51" s="86" t="s">
        <v>23</v>
      </c>
      <c r="D51" s="86" t="s">
        <v>34</v>
      </c>
      <c r="E51" s="86">
        <v>0.8</v>
      </c>
      <c r="F51" s="105">
        <v>2.1499999999999998E-2</v>
      </c>
      <c r="G51" s="89">
        <f>PRODUCT(E51:F51)</f>
        <v>1.72E-2</v>
      </c>
      <c r="H51" s="145">
        <f t="shared" si="2"/>
        <v>58.566000000000003</v>
      </c>
    </row>
    <row r="52" spans="1:11" ht="15" customHeight="1" x14ac:dyDescent="0.3">
      <c r="A52" s="308"/>
      <c r="B52" s="290"/>
      <c r="C52" s="86" t="s">
        <v>21</v>
      </c>
      <c r="D52" s="86" t="s">
        <v>33</v>
      </c>
      <c r="E52" s="86"/>
      <c r="F52" s="86"/>
      <c r="G52" s="106">
        <v>1.9400000000000001E-3</v>
      </c>
      <c r="H52" s="145">
        <f t="shared" si="2"/>
        <v>6.6057000000000006</v>
      </c>
    </row>
    <row r="53" spans="1:11" ht="15" customHeight="1" x14ac:dyDescent="0.3">
      <c r="A53" s="308"/>
      <c r="B53" s="290"/>
      <c r="C53" s="86" t="s">
        <v>19</v>
      </c>
      <c r="D53" s="86" t="s">
        <v>32</v>
      </c>
      <c r="E53" s="86"/>
      <c r="F53" s="86"/>
      <c r="G53" s="89">
        <f>G52*G42</f>
        <v>6.7512000000000019E-4</v>
      </c>
      <c r="H53" s="145">
        <f t="shared" si="2"/>
        <v>2.2987836000000006</v>
      </c>
      <c r="K53" s="107"/>
    </row>
    <row r="54" spans="1:11" ht="15" customHeight="1" x14ac:dyDescent="0.35">
      <c r="A54" s="308"/>
      <c r="B54" s="290"/>
      <c r="C54" s="86" t="s">
        <v>31</v>
      </c>
      <c r="D54" s="86" t="s">
        <v>30</v>
      </c>
      <c r="E54" s="86">
        <v>0.8</v>
      </c>
      <c r="F54" s="105">
        <v>2.1499999999999998E-2</v>
      </c>
      <c r="G54" s="89">
        <f>PRODUCT(E54:F54)</f>
        <v>1.72E-2</v>
      </c>
      <c r="H54" s="145">
        <f t="shared" si="2"/>
        <v>58.566000000000003</v>
      </c>
    </row>
    <row r="55" spans="1:11" ht="15" customHeight="1" x14ac:dyDescent="0.3">
      <c r="A55" s="308"/>
      <c r="B55" s="290"/>
      <c r="C55" s="309"/>
      <c r="D55" s="309" t="s">
        <v>29</v>
      </c>
      <c r="E55" s="309"/>
      <c r="F55" s="309"/>
      <c r="G55" s="104">
        <f>SUM(G49:G54)</f>
        <v>4.1551119999999997E-2</v>
      </c>
      <c r="H55" s="152">
        <f>SUM(H49:H54)</f>
        <v>141.48156360000002</v>
      </c>
    </row>
    <row r="56" spans="1:11" ht="15" customHeight="1" x14ac:dyDescent="0.3">
      <c r="A56" s="308"/>
      <c r="B56" s="290" t="s">
        <v>28</v>
      </c>
      <c r="C56" s="86" t="s">
        <v>27</v>
      </c>
      <c r="D56" s="86" t="s">
        <v>26</v>
      </c>
      <c r="E56" s="86"/>
      <c r="F56" s="86"/>
      <c r="G56" s="89">
        <v>0.1111</v>
      </c>
      <c r="H56" s="145">
        <f>$G56*H$20</f>
        <v>378.2955</v>
      </c>
    </row>
    <row r="57" spans="1:11" ht="15" customHeight="1" x14ac:dyDescent="0.3">
      <c r="A57" s="308"/>
      <c r="B57" s="290"/>
      <c r="C57" s="86" t="s">
        <v>25</v>
      </c>
      <c r="D57" s="86" t="s">
        <v>24</v>
      </c>
      <c r="E57" s="86"/>
      <c r="F57" s="86"/>
      <c r="G57" s="89">
        <v>9.7999999999999997E-3</v>
      </c>
      <c r="H57" s="145">
        <f>$G57*H$20</f>
        <v>33.369</v>
      </c>
    </row>
    <row r="58" spans="1:11" ht="15" customHeight="1" x14ac:dyDescent="0.3">
      <c r="A58" s="308"/>
      <c r="B58" s="290"/>
      <c r="C58" s="86" t="s">
        <v>23</v>
      </c>
      <c r="D58" s="86" t="s">
        <v>22</v>
      </c>
      <c r="E58" s="86"/>
      <c r="F58" s="86"/>
      <c r="G58" s="89">
        <v>4.0000000000000002E-4</v>
      </c>
      <c r="H58" s="145">
        <f>$G58*H$20</f>
        <v>1.3620000000000001</v>
      </c>
    </row>
    <row r="59" spans="1:11" ht="15" customHeight="1" x14ac:dyDescent="0.3">
      <c r="A59" s="308"/>
      <c r="B59" s="290"/>
      <c r="C59" s="86" t="s">
        <v>21</v>
      </c>
      <c r="D59" s="86" t="s">
        <v>20</v>
      </c>
      <c r="E59" s="86"/>
      <c r="F59" s="86"/>
      <c r="G59" s="89">
        <v>5.7000000000000002E-3</v>
      </c>
      <c r="H59" s="145">
        <f>$G59*H$20</f>
        <v>19.4085</v>
      </c>
    </row>
    <row r="60" spans="1:11" ht="15" customHeight="1" x14ac:dyDescent="0.3">
      <c r="A60" s="308"/>
      <c r="B60" s="290"/>
      <c r="C60" s="86" t="s">
        <v>19</v>
      </c>
      <c r="D60" s="86" t="s">
        <v>18</v>
      </c>
      <c r="E60" s="86"/>
      <c r="F60" s="86"/>
      <c r="G60" s="89">
        <v>2.7000000000000001E-3</v>
      </c>
      <c r="H60" s="145">
        <f>$G60*H$20</f>
        <v>9.1935000000000002</v>
      </c>
    </row>
    <row r="61" spans="1:11" ht="15" customHeight="1" x14ac:dyDescent="0.3">
      <c r="A61" s="308"/>
      <c r="B61" s="290"/>
      <c r="C61" s="309"/>
      <c r="D61" s="309" t="s">
        <v>17</v>
      </c>
      <c r="E61" s="309"/>
      <c r="F61" s="309"/>
      <c r="G61" s="104">
        <f>SUM(G56:G60)</f>
        <v>0.12970000000000001</v>
      </c>
      <c r="H61" s="152">
        <f>SUM(H56:H60)</f>
        <v>441.62850000000003</v>
      </c>
    </row>
    <row r="62" spans="1:11" ht="15" customHeight="1" x14ac:dyDescent="0.3">
      <c r="A62" s="308"/>
      <c r="B62" s="290"/>
      <c r="C62" s="86" t="s">
        <v>16</v>
      </c>
      <c r="D62" s="86" t="s">
        <v>15</v>
      </c>
      <c r="E62" s="86"/>
      <c r="F62" s="86"/>
      <c r="G62" s="89">
        <f>G61*G42</f>
        <v>4.5135600000000012E-2</v>
      </c>
      <c r="H62" s="145">
        <f>$G62*H$20</f>
        <v>153.68671800000004</v>
      </c>
      <c r="J62" s="107"/>
    </row>
    <row r="63" spans="1:11" ht="15" customHeight="1" x14ac:dyDescent="0.3">
      <c r="A63" s="308"/>
      <c r="B63" s="290"/>
      <c r="C63" s="314"/>
      <c r="D63" s="314" t="s">
        <v>14</v>
      </c>
      <c r="E63" s="314"/>
      <c r="F63" s="314"/>
      <c r="G63" s="104">
        <f>SUM(G61:G62)</f>
        <v>0.17483560000000004</v>
      </c>
      <c r="H63" s="152">
        <f>SUM(H61:H62)</f>
        <v>595.31521800000007</v>
      </c>
    </row>
    <row r="64" spans="1:11" ht="15" customHeight="1" x14ac:dyDescent="0.3">
      <c r="A64" s="308"/>
      <c r="B64" s="290"/>
      <c r="C64" s="311" t="s">
        <v>13</v>
      </c>
      <c r="D64" s="311"/>
      <c r="E64" s="311"/>
      <c r="F64" s="311"/>
      <c r="G64" s="108">
        <f>SUM(G63,G55,G48,G45,G42)</f>
        <v>0.67707512000000014</v>
      </c>
      <c r="H64" s="153">
        <f>SUM(H63,H55,H48,H45,H42)</f>
        <v>2305.4407836</v>
      </c>
    </row>
    <row r="65" spans="1:11" ht="15" customHeight="1" x14ac:dyDescent="0.3">
      <c r="A65" s="315" t="s">
        <v>17</v>
      </c>
      <c r="B65" s="316"/>
      <c r="C65" s="316"/>
      <c r="D65" s="316"/>
      <c r="E65" s="316"/>
      <c r="F65" s="316"/>
      <c r="G65" s="317"/>
      <c r="H65" s="154">
        <f>SUM(H64,H33,H27,H20)</f>
        <v>5784.749660584127</v>
      </c>
      <c r="K65" s="109"/>
    </row>
    <row r="66" spans="1:11" ht="15" customHeight="1" x14ac:dyDescent="0.3">
      <c r="A66" s="308" t="s">
        <v>12</v>
      </c>
      <c r="B66" s="310"/>
      <c r="C66" s="86" t="s">
        <v>11</v>
      </c>
      <c r="D66" s="86" t="s">
        <v>10</v>
      </c>
      <c r="E66" s="86"/>
      <c r="F66" s="86"/>
      <c r="G66" s="364">
        <v>0.01</v>
      </c>
      <c r="H66" s="145">
        <f>(G66)*$H$65</f>
        <v>57.847496605841272</v>
      </c>
    </row>
    <row r="67" spans="1:11" ht="15" customHeight="1" x14ac:dyDescent="0.3">
      <c r="A67" s="308"/>
      <c r="B67" s="310"/>
      <c r="C67" s="86" t="s">
        <v>9</v>
      </c>
      <c r="D67" s="86" t="s">
        <v>8</v>
      </c>
      <c r="E67" s="86"/>
      <c r="F67" s="86"/>
      <c r="G67" s="364">
        <v>0.01</v>
      </c>
      <c r="H67" s="145">
        <f>(G67)*$H$65</f>
        <v>57.847496605841272</v>
      </c>
    </row>
    <row r="68" spans="1:11" ht="15" customHeight="1" x14ac:dyDescent="0.3">
      <c r="A68" s="308"/>
      <c r="B68" s="310"/>
      <c r="C68" s="86" t="s">
        <v>7</v>
      </c>
      <c r="D68" s="86" t="s">
        <v>6</v>
      </c>
      <c r="E68" s="86"/>
      <c r="F68" s="86"/>
      <c r="G68" s="89">
        <v>6.5000000000000006E-3</v>
      </c>
      <c r="H68" s="145">
        <f>SUM($H$65:$H$67)*G68</f>
        <v>38.352890249672761</v>
      </c>
    </row>
    <row r="69" spans="1:11" ht="15" customHeight="1" x14ac:dyDescent="0.3">
      <c r="A69" s="308"/>
      <c r="B69" s="310"/>
      <c r="C69" s="86" t="s">
        <v>5</v>
      </c>
      <c r="D69" s="86" t="s">
        <v>4</v>
      </c>
      <c r="E69" s="86"/>
      <c r="F69" s="86"/>
      <c r="G69" s="89">
        <v>0.03</v>
      </c>
      <c r="H69" s="145">
        <f>SUM($H$65:$H$67)*G69</f>
        <v>177.01333961387428</v>
      </c>
    </row>
    <row r="70" spans="1:11" ht="15" customHeight="1" x14ac:dyDescent="0.3">
      <c r="A70" s="308"/>
      <c r="B70" s="310"/>
      <c r="C70" s="86" t="s">
        <v>3</v>
      </c>
      <c r="D70" s="86" t="s">
        <v>2</v>
      </c>
      <c r="E70" s="86"/>
      <c r="F70" s="86"/>
      <c r="G70" s="89">
        <v>0.05</v>
      </c>
      <c r="H70" s="145">
        <f>SUM($H$65:$H$67)*G70</f>
        <v>295.02223268979048</v>
      </c>
    </row>
    <row r="71" spans="1:11" ht="15" customHeight="1" x14ac:dyDescent="0.3">
      <c r="A71" s="308"/>
      <c r="B71" s="310"/>
      <c r="C71" s="311"/>
      <c r="D71" s="311" t="s">
        <v>1</v>
      </c>
      <c r="E71" s="311"/>
      <c r="F71" s="311"/>
      <c r="G71" s="311"/>
      <c r="H71" s="153">
        <f>SUM(H66:H70)</f>
        <v>626.08345576502006</v>
      </c>
    </row>
    <row r="72" spans="1:11" ht="18" customHeight="1" thickBot="1" x14ac:dyDescent="0.35">
      <c r="A72" s="312" t="s">
        <v>0</v>
      </c>
      <c r="B72" s="313"/>
      <c r="C72" s="313"/>
      <c r="D72" s="313"/>
      <c r="E72" s="313"/>
      <c r="F72" s="313"/>
      <c r="G72" s="313"/>
      <c r="H72" s="155">
        <f>SUM(H71,H64,H33,H27,H20)</f>
        <v>6410.8331163491475</v>
      </c>
    </row>
    <row r="75" spans="1:11" ht="18.75" x14ac:dyDescent="0.3">
      <c r="H75" s="110"/>
    </row>
  </sheetData>
  <mergeCells count="32">
    <mergeCell ref="A66:B71"/>
    <mergeCell ref="C71:G71"/>
    <mergeCell ref="A72:G72"/>
    <mergeCell ref="C55:F55"/>
    <mergeCell ref="B56:B64"/>
    <mergeCell ref="C61:F61"/>
    <mergeCell ref="C63:F63"/>
    <mergeCell ref="C64:F64"/>
    <mergeCell ref="A65:G65"/>
    <mergeCell ref="A28:B33"/>
    <mergeCell ref="C33:G33"/>
    <mergeCell ref="A34:A64"/>
    <mergeCell ref="B34:B42"/>
    <mergeCell ref="C42:F42"/>
    <mergeCell ref="B43:B45"/>
    <mergeCell ref="C45:F45"/>
    <mergeCell ref="B46:B48"/>
    <mergeCell ref="C48:F48"/>
    <mergeCell ref="B49:B55"/>
    <mergeCell ref="A21:B27"/>
    <mergeCell ref="C27:G27"/>
    <mergeCell ref="A1:B5"/>
    <mergeCell ref="C1:H1"/>
    <mergeCell ref="C2:H2"/>
    <mergeCell ref="C3:H3"/>
    <mergeCell ref="D4:E4"/>
    <mergeCell ref="D5:H5"/>
    <mergeCell ref="A6:G9"/>
    <mergeCell ref="H6:H9"/>
    <mergeCell ref="A10:B10"/>
    <mergeCell ref="A11:B20"/>
    <mergeCell ref="C20:G20"/>
  </mergeCells>
  <pageMargins left="0.70805555582046509" right="0.70805555582046509" top="0.74750000238418579" bottom="0.74750000238418579" header="0.51138889789581299" footer="0.51138889789581299"/>
  <pageSetup paperSize="9" scale="6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0489-96B7-4D0D-A94D-38A233699C2F}">
  <sheetPr>
    <pageSetUpPr fitToPage="1"/>
  </sheetPr>
  <dimension ref="A1:J72"/>
  <sheetViews>
    <sheetView view="pageBreakPreview" topLeftCell="A39" zoomScale="75" zoomScaleNormal="100" zoomScaleSheetLayoutView="75" workbookViewId="0">
      <selection activeCell="G66" sqref="G66:G67"/>
    </sheetView>
  </sheetViews>
  <sheetFormatPr defaultColWidth="9.140625" defaultRowHeight="15" x14ac:dyDescent="0.3"/>
  <cols>
    <col min="1" max="1" width="6.140625" style="81" customWidth="1"/>
    <col min="2" max="2" width="6" style="81" customWidth="1"/>
    <col min="3" max="3" width="13.42578125" style="81" customWidth="1"/>
    <col min="4" max="4" width="51.42578125" style="81" customWidth="1"/>
    <col min="5" max="5" width="14.140625" style="81" customWidth="1"/>
    <col min="6" max="6" width="11.42578125" style="81" customWidth="1"/>
    <col min="7" max="7" width="8.7109375" style="81" customWidth="1"/>
    <col min="8" max="8" width="20" style="81" customWidth="1"/>
    <col min="9" max="9" width="8.140625" style="81" bestFit="1" customWidth="1"/>
    <col min="10" max="16384" width="9.140625" style="102"/>
  </cols>
  <sheetData>
    <row r="1" spans="1:8" s="81" customFormat="1" x14ac:dyDescent="0.25">
      <c r="A1" s="292"/>
      <c r="B1" s="293"/>
      <c r="C1" s="296" t="s">
        <v>94</v>
      </c>
      <c r="D1" s="296"/>
      <c r="E1" s="296"/>
      <c r="F1" s="296"/>
      <c r="G1" s="296"/>
      <c r="H1" s="297"/>
    </row>
    <row r="2" spans="1:8" s="81" customFormat="1" x14ac:dyDescent="0.25">
      <c r="A2" s="294"/>
      <c r="B2" s="295"/>
      <c r="C2" s="298" t="s">
        <v>176</v>
      </c>
      <c r="D2" s="298"/>
      <c r="E2" s="298"/>
      <c r="F2" s="298"/>
      <c r="G2" s="298"/>
      <c r="H2" s="299"/>
    </row>
    <row r="3" spans="1:8" s="81" customFormat="1" x14ac:dyDescent="0.25">
      <c r="A3" s="294"/>
      <c r="B3" s="295"/>
      <c r="C3" s="298" t="s">
        <v>177</v>
      </c>
      <c r="D3" s="298"/>
      <c r="E3" s="298"/>
      <c r="F3" s="298"/>
      <c r="G3" s="298"/>
      <c r="H3" s="299"/>
    </row>
    <row r="4" spans="1:8" s="81" customFormat="1" ht="24" customHeight="1" x14ac:dyDescent="0.25">
      <c r="A4" s="294"/>
      <c r="B4" s="295"/>
      <c r="C4" s="82" t="s">
        <v>93</v>
      </c>
      <c r="D4" s="300" t="s">
        <v>99</v>
      </c>
      <c r="E4" s="300"/>
      <c r="F4" s="82" t="s">
        <v>92</v>
      </c>
      <c r="G4" s="82"/>
      <c r="H4" s="143" t="s">
        <v>101</v>
      </c>
    </row>
    <row r="5" spans="1:8" s="81" customFormat="1" ht="30" x14ac:dyDescent="0.25">
      <c r="A5" s="294"/>
      <c r="B5" s="295"/>
      <c r="C5" s="83" t="s">
        <v>91</v>
      </c>
      <c r="D5" s="301" t="s">
        <v>100</v>
      </c>
      <c r="E5" s="301"/>
      <c r="F5" s="301"/>
      <c r="G5" s="301"/>
      <c r="H5" s="302"/>
    </row>
    <row r="6" spans="1:8" s="81" customFormat="1" ht="21.95" customHeight="1" x14ac:dyDescent="0.25">
      <c r="A6" s="303" t="s">
        <v>183</v>
      </c>
      <c r="B6" s="304"/>
      <c r="C6" s="304"/>
      <c r="D6" s="304"/>
      <c r="E6" s="304"/>
      <c r="F6" s="304"/>
      <c r="G6" s="304"/>
      <c r="H6" s="318" t="s">
        <v>184</v>
      </c>
    </row>
    <row r="7" spans="1:8" s="81" customFormat="1" ht="21.95" customHeight="1" x14ac:dyDescent="0.25">
      <c r="A7" s="303"/>
      <c r="B7" s="304"/>
      <c r="C7" s="304"/>
      <c r="D7" s="304"/>
      <c r="E7" s="304"/>
      <c r="F7" s="304"/>
      <c r="G7" s="304"/>
      <c r="H7" s="318"/>
    </row>
    <row r="8" spans="1:8" s="81" customFormat="1" ht="21.95" customHeight="1" x14ac:dyDescent="0.25">
      <c r="A8" s="303"/>
      <c r="B8" s="304"/>
      <c r="C8" s="304"/>
      <c r="D8" s="304"/>
      <c r="E8" s="304"/>
      <c r="F8" s="304"/>
      <c r="G8" s="304"/>
      <c r="H8" s="318"/>
    </row>
    <row r="9" spans="1:8" s="81" customFormat="1" x14ac:dyDescent="0.25">
      <c r="A9" s="303"/>
      <c r="B9" s="304"/>
      <c r="C9" s="304"/>
      <c r="D9" s="304"/>
      <c r="E9" s="304"/>
      <c r="F9" s="304"/>
      <c r="G9" s="304"/>
      <c r="H9" s="318"/>
    </row>
    <row r="10" spans="1:8" s="81" customFormat="1" ht="18" customHeight="1" x14ac:dyDescent="0.25">
      <c r="A10" s="306" t="s">
        <v>89</v>
      </c>
      <c r="B10" s="307"/>
      <c r="C10" s="84" t="s">
        <v>88</v>
      </c>
      <c r="D10" s="84" t="s">
        <v>87</v>
      </c>
      <c r="E10" s="84" t="s">
        <v>86</v>
      </c>
      <c r="F10" s="84" t="s">
        <v>85</v>
      </c>
      <c r="G10" s="85" t="s">
        <v>84</v>
      </c>
      <c r="H10" s="144" t="s">
        <v>83</v>
      </c>
    </row>
    <row r="11" spans="1:8" s="81" customFormat="1" ht="15" customHeight="1" x14ac:dyDescent="0.35">
      <c r="A11" s="289" t="s">
        <v>82</v>
      </c>
      <c r="B11" s="290"/>
      <c r="C11" s="86" t="s">
        <v>27</v>
      </c>
      <c r="D11" s="86" t="s">
        <v>81</v>
      </c>
      <c r="E11" s="86"/>
      <c r="F11" s="86"/>
      <c r="G11" s="87"/>
      <c r="H11" s="145">
        <v>3650.83</v>
      </c>
    </row>
    <row r="12" spans="1:8" s="81" customFormat="1" ht="15" customHeight="1" x14ac:dyDescent="0.25">
      <c r="A12" s="289"/>
      <c r="B12" s="290"/>
      <c r="C12" s="86" t="s">
        <v>25</v>
      </c>
      <c r="D12" s="86" t="s">
        <v>80</v>
      </c>
      <c r="E12" s="86"/>
      <c r="F12" s="86"/>
      <c r="G12" s="88">
        <v>0</v>
      </c>
      <c r="H12" s="145">
        <f>TRUNC(G12*$H$11,2)</f>
        <v>0</v>
      </c>
    </row>
    <row r="13" spans="1:8" s="81" customFormat="1" ht="15" customHeight="1" x14ac:dyDescent="0.25">
      <c r="A13" s="289"/>
      <c r="B13" s="290"/>
      <c r="C13" s="86" t="s">
        <v>23</v>
      </c>
      <c r="D13" s="86" t="s">
        <v>79</v>
      </c>
      <c r="E13" s="86"/>
      <c r="F13" s="86"/>
      <c r="G13" s="89">
        <v>0</v>
      </c>
      <c r="H13" s="145">
        <f t="shared" ref="H13:H19" si="0">TRUNC(G13*$H$11,2)</f>
        <v>0</v>
      </c>
    </row>
    <row r="14" spans="1:8" s="81" customFormat="1" ht="15" customHeight="1" x14ac:dyDescent="0.35">
      <c r="A14" s="289"/>
      <c r="B14" s="290"/>
      <c r="C14" s="86" t="s">
        <v>21</v>
      </c>
      <c r="D14" s="86" t="s">
        <v>78</v>
      </c>
      <c r="E14" s="86"/>
      <c r="F14" s="86"/>
      <c r="G14" s="87"/>
      <c r="H14" s="145">
        <f t="shared" si="0"/>
        <v>0</v>
      </c>
    </row>
    <row r="15" spans="1:8" s="81" customFormat="1" ht="15" customHeight="1" x14ac:dyDescent="0.25">
      <c r="A15" s="289"/>
      <c r="B15" s="290"/>
      <c r="C15" s="86" t="s">
        <v>19</v>
      </c>
      <c r="D15" s="86" t="s">
        <v>77</v>
      </c>
      <c r="E15" s="86"/>
      <c r="F15" s="86"/>
      <c r="G15" s="90"/>
      <c r="H15" s="145">
        <f t="shared" si="0"/>
        <v>0</v>
      </c>
    </row>
    <row r="16" spans="1:8" s="81" customFormat="1" ht="15" customHeight="1" x14ac:dyDescent="0.25">
      <c r="A16" s="289"/>
      <c r="B16" s="290"/>
      <c r="C16" s="86" t="s">
        <v>31</v>
      </c>
      <c r="D16" s="86" t="s">
        <v>76</v>
      </c>
      <c r="E16" s="86"/>
      <c r="F16" s="86"/>
      <c r="G16" s="90"/>
      <c r="H16" s="145">
        <f t="shared" si="0"/>
        <v>0</v>
      </c>
    </row>
    <row r="17" spans="1:8" ht="15" customHeight="1" x14ac:dyDescent="0.3">
      <c r="A17" s="289"/>
      <c r="B17" s="290"/>
      <c r="C17" s="86" t="s">
        <v>16</v>
      </c>
      <c r="D17" s="86" t="s">
        <v>75</v>
      </c>
      <c r="E17" s="86"/>
      <c r="F17" s="86"/>
      <c r="G17" s="90"/>
      <c r="H17" s="145">
        <f t="shared" si="0"/>
        <v>0</v>
      </c>
    </row>
    <row r="18" spans="1:8" ht="15" customHeight="1" x14ac:dyDescent="0.35">
      <c r="A18" s="289"/>
      <c r="B18" s="290"/>
      <c r="C18" s="86" t="s">
        <v>48</v>
      </c>
      <c r="D18" s="86" t="s">
        <v>74</v>
      </c>
      <c r="E18" s="86"/>
      <c r="F18" s="86"/>
      <c r="G18" s="87"/>
      <c r="H18" s="145">
        <f t="shared" si="0"/>
        <v>0</v>
      </c>
    </row>
    <row r="19" spans="1:8" ht="15" customHeight="1" x14ac:dyDescent="0.35">
      <c r="A19" s="289"/>
      <c r="B19" s="290"/>
      <c r="C19" s="86" t="s">
        <v>73</v>
      </c>
      <c r="D19" s="86" t="s">
        <v>72</v>
      </c>
      <c r="E19" s="86"/>
      <c r="F19" s="86"/>
      <c r="G19" s="87"/>
      <c r="H19" s="145">
        <f t="shared" si="0"/>
        <v>0</v>
      </c>
    </row>
    <row r="20" spans="1:8" ht="15" customHeight="1" x14ac:dyDescent="0.3">
      <c r="A20" s="289"/>
      <c r="B20" s="290"/>
      <c r="C20" s="291"/>
      <c r="D20" s="291" t="s">
        <v>71</v>
      </c>
      <c r="E20" s="291"/>
      <c r="F20" s="291"/>
      <c r="G20" s="291"/>
      <c r="H20" s="146">
        <f>SUM(H11:H19)</f>
        <v>3650.83</v>
      </c>
    </row>
    <row r="21" spans="1:8" ht="15" customHeight="1" x14ac:dyDescent="0.35">
      <c r="A21" s="289" t="s">
        <v>70</v>
      </c>
      <c r="B21" s="290"/>
      <c r="C21" s="86" t="s">
        <v>27</v>
      </c>
      <c r="D21" s="86" t="s">
        <v>187</v>
      </c>
      <c r="E21" s="91">
        <v>4.5999999999999996</v>
      </c>
      <c r="F21" s="86">
        <v>22</v>
      </c>
      <c r="G21" s="87"/>
      <c r="H21" s="147">
        <f>IF((E21*F21*2)&gt;(H11*6%),TRUNC(F21*2*E21,2)-TRUNC(H11*6%),0)</f>
        <v>0</v>
      </c>
    </row>
    <row r="22" spans="1:8" ht="15" customHeight="1" x14ac:dyDescent="0.35">
      <c r="A22" s="289"/>
      <c r="B22" s="290"/>
      <c r="C22" s="86" t="s">
        <v>25</v>
      </c>
      <c r="D22" s="86" t="s">
        <v>69</v>
      </c>
      <c r="E22" s="91"/>
      <c r="F22" s="86"/>
      <c r="G22" s="87"/>
      <c r="H22" s="145">
        <f>E22*F22</f>
        <v>0</v>
      </c>
    </row>
    <row r="23" spans="1:8" ht="15" customHeight="1" x14ac:dyDescent="0.35">
      <c r="A23" s="289"/>
      <c r="B23" s="290"/>
      <c r="C23" s="86" t="s">
        <v>23</v>
      </c>
      <c r="D23" s="86" t="s">
        <v>68</v>
      </c>
      <c r="E23" s="86"/>
      <c r="F23" s="86"/>
      <c r="G23" s="87"/>
      <c r="H23" s="145">
        <f>E23*F23</f>
        <v>0</v>
      </c>
    </row>
    <row r="24" spans="1:8" ht="15" customHeight="1" x14ac:dyDescent="0.35">
      <c r="A24" s="289"/>
      <c r="B24" s="290"/>
      <c r="C24" s="86" t="s">
        <v>21</v>
      </c>
      <c r="D24" s="86" t="s">
        <v>67</v>
      </c>
      <c r="E24" s="86"/>
      <c r="F24" s="86"/>
      <c r="G24" s="87"/>
      <c r="H24" s="145">
        <f>PRODUCT(E24:G24)</f>
        <v>0</v>
      </c>
    </row>
    <row r="25" spans="1:8" ht="15" customHeight="1" x14ac:dyDescent="0.35">
      <c r="A25" s="289"/>
      <c r="B25" s="290"/>
      <c r="C25" s="86" t="s">
        <v>19</v>
      </c>
      <c r="D25" s="86" t="s">
        <v>66</v>
      </c>
      <c r="E25" s="86"/>
      <c r="F25" s="86"/>
      <c r="G25" s="87"/>
      <c r="H25" s="145">
        <f>PRODUCT(E25:G25)</f>
        <v>0</v>
      </c>
    </row>
    <row r="26" spans="1:8" ht="15" customHeight="1" x14ac:dyDescent="0.35">
      <c r="A26" s="289"/>
      <c r="B26" s="290"/>
      <c r="C26" s="92" t="s">
        <v>31</v>
      </c>
      <c r="D26" s="92" t="s">
        <v>65</v>
      </c>
      <c r="E26" s="92"/>
      <c r="F26" s="92"/>
      <c r="G26" s="93"/>
      <c r="H26" s="145">
        <v>0</v>
      </c>
    </row>
    <row r="27" spans="1:8" ht="15" customHeight="1" x14ac:dyDescent="0.3">
      <c r="A27" s="289"/>
      <c r="B27" s="290"/>
      <c r="C27" s="291"/>
      <c r="D27" s="291" t="s">
        <v>64</v>
      </c>
      <c r="E27" s="291"/>
      <c r="F27" s="291"/>
      <c r="G27" s="291"/>
      <c r="H27" s="146">
        <f>SUM(H21:H26)</f>
        <v>0</v>
      </c>
    </row>
    <row r="28" spans="1:8" ht="15" customHeight="1" x14ac:dyDescent="0.35">
      <c r="A28" s="289" t="s">
        <v>63</v>
      </c>
      <c r="B28" s="290"/>
      <c r="C28" s="94" t="s">
        <v>27</v>
      </c>
      <c r="D28" s="94" t="s">
        <v>62</v>
      </c>
      <c r="E28" s="94"/>
      <c r="F28" s="94"/>
      <c r="G28" s="95"/>
      <c r="H28" s="148">
        <f>Uniformes!K29</f>
        <v>68.419305555555553</v>
      </c>
    </row>
    <row r="29" spans="1:8" ht="15" customHeight="1" x14ac:dyDescent="0.35">
      <c r="A29" s="289"/>
      <c r="B29" s="290"/>
      <c r="C29" s="96" t="s">
        <v>25</v>
      </c>
      <c r="D29" s="96" t="s">
        <v>61</v>
      </c>
      <c r="E29" s="96"/>
      <c r="F29" s="96"/>
      <c r="G29" s="97"/>
      <c r="H29" s="149">
        <v>0</v>
      </c>
    </row>
    <row r="30" spans="1:8" ht="15" customHeight="1" x14ac:dyDescent="0.35">
      <c r="A30" s="289"/>
      <c r="B30" s="290"/>
      <c r="C30" s="98" t="s">
        <v>23</v>
      </c>
      <c r="D30" s="98" t="s">
        <v>60</v>
      </c>
      <c r="E30" s="98"/>
      <c r="F30" s="98"/>
      <c r="G30" s="99"/>
      <c r="H30" s="150">
        <f>Equipamentos!K20</f>
        <v>0.6845714285714285</v>
      </c>
    </row>
    <row r="31" spans="1:8" ht="15" customHeight="1" x14ac:dyDescent="0.35">
      <c r="A31" s="289"/>
      <c r="B31" s="290"/>
      <c r="C31" s="100" t="s">
        <v>21</v>
      </c>
      <c r="D31" s="100" t="s">
        <v>59</v>
      </c>
      <c r="E31" s="100"/>
      <c r="F31" s="100"/>
      <c r="G31" s="101"/>
      <c r="H31" s="151">
        <f>Insumos!K20</f>
        <v>146.33000000000001</v>
      </c>
    </row>
    <row r="32" spans="1:8" ht="15" customHeight="1" x14ac:dyDescent="0.35">
      <c r="A32" s="289"/>
      <c r="B32" s="290"/>
      <c r="C32" s="86" t="s">
        <v>19</v>
      </c>
      <c r="D32" s="86" t="s">
        <v>95</v>
      </c>
      <c r="E32" s="86"/>
      <c r="F32" s="86"/>
      <c r="G32" s="87"/>
      <c r="H32" s="145">
        <f>TRUNC(PRODUCT(E32:G32),2)</f>
        <v>0</v>
      </c>
    </row>
    <row r="33" spans="1:8" s="81" customFormat="1" ht="15" customHeight="1" x14ac:dyDescent="0.25">
      <c r="A33" s="289"/>
      <c r="B33" s="290"/>
      <c r="C33" s="291"/>
      <c r="D33" s="291" t="s">
        <v>58</v>
      </c>
      <c r="E33" s="291"/>
      <c r="F33" s="291"/>
      <c r="G33" s="291"/>
      <c r="H33" s="146">
        <f>SUM(H28:H32)</f>
        <v>215.43387698412698</v>
      </c>
    </row>
    <row r="34" spans="1:8" s="81" customFormat="1" ht="15" customHeight="1" x14ac:dyDescent="0.25">
      <c r="A34" s="308" t="s">
        <v>57</v>
      </c>
      <c r="B34" s="290" t="s">
        <v>56</v>
      </c>
      <c r="C34" s="86" t="s">
        <v>27</v>
      </c>
      <c r="D34" s="86" t="s">
        <v>55</v>
      </c>
      <c r="E34" s="86"/>
      <c r="F34" s="86"/>
      <c r="G34" s="89">
        <v>0.2</v>
      </c>
      <c r="H34" s="145">
        <f t="shared" ref="H34:H41" si="1">$G34*H$20</f>
        <v>730.16600000000005</v>
      </c>
    </row>
    <row r="35" spans="1:8" s="81" customFormat="1" ht="15" customHeight="1" x14ac:dyDescent="0.25">
      <c r="A35" s="308"/>
      <c r="B35" s="290"/>
      <c r="C35" s="86" t="s">
        <v>25</v>
      </c>
      <c r="D35" s="86" t="s">
        <v>54</v>
      </c>
      <c r="E35" s="86"/>
      <c r="F35" s="86"/>
      <c r="G35" s="89">
        <v>1.4999999999999999E-2</v>
      </c>
      <c r="H35" s="145">
        <f t="shared" si="1"/>
        <v>54.762449999999994</v>
      </c>
    </row>
    <row r="36" spans="1:8" s="81" customFormat="1" ht="15" customHeight="1" x14ac:dyDescent="0.25">
      <c r="A36" s="308"/>
      <c r="B36" s="290"/>
      <c r="C36" s="86" t="s">
        <v>23</v>
      </c>
      <c r="D36" s="86" t="s">
        <v>53</v>
      </c>
      <c r="E36" s="86"/>
      <c r="F36" s="86"/>
      <c r="G36" s="89">
        <v>0.01</v>
      </c>
      <c r="H36" s="145">
        <f t="shared" si="1"/>
        <v>36.508299999999998</v>
      </c>
    </row>
    <row r="37" spans="1:8" s="81" customFormat="1" ht="15" customHeight="1" x14ac:dyDescent="0.25">
      <c r="A37" s="308"/>
      <c r="B37" s="290"/>
      <c r="C37" s="86" t="s">
        <v>21</v>
      </c>
      <c r="D37" s="86" t="s">
        <v>52</v>
      </c>
      <c r="E37" s="86"/>
      <c r="F37" s="86"/>
      <c r="G37" s="89">
        <v>2E-3</v>
      </c>
      <c r="H37" s="145">
        <f t="shared" si="1"/>
        <v>7.30166</v>
      </c>
    </row>
    <row r="38" spans="1:8" s="81" customFormat="1" ht="15" customHeight="1" x14ac:dyDescent="0.25">
      <c r="A38" s="308"/>
      <c r="B38" s="290"/>
      <c r="C38" s="86" t="s">
        <v>19</v>
      </c>
      <c r="D38" s="86" t="s">
        <v>51</v>
      </c>
      <c r="E38" s="86"/>
      <c r="F38" s="86"/>
      <c r="G38" s="89">
        <v>2.5000000000000001E-2</v>
      </c>
      <c r="H38" s="145">
        <f t="shared" si="1"/>
        <v>91.270750000000007</v>
      </c>
    </row>
    <row r="39" spans="1:8" s="81" customFormat="1" ht="15" customHeight="1" x14ac:dyDescent="0.25">
      <c r="A39" s="308"/>
      <c r="B39" s="290"/>
      <c r="C39" s="86" t="s">
        <v>31</v>
      </c>
      <c r="D39" s="86" t="s">
        <v>50</v>
      </c>
      <c r="E39" s="86"/>
      <c r="F39" s="86"/>
      <c r="G39" s="89">
        <v>0.08</v>
      </c>
      <c r="H39" s="145">
        <f t="shared" si="1"/>
        <v>292.06639999999999</v>
      </c>
    </row>
    <row r="40" spans="1:8" s="81" customFormat="1" ht="15" customHeight="1" x14ac:dyDescent="0.25">
      <c r="A40" s="308"/>
      <c r="B40" s="290"/>
      <c r="C40" s="86" t="s">
        <v>16</v>
      </c>
      <c r="D40" s="86" t="s">
        <v>49</v>
      </c>
      <c r="E40" s="86"/>
      <c r="F40" s="86"/>
      <c r="G40" s="89">
        <v>0.01</v>
      </c>
      <c r="H40" s="145">
        <f t="shared" si="1"/>
        <v>36.508299999999998</v>
      </c>
    </row>
    <row r="41" spans="1:8" s="81" customFormat="1" ht="15" customHeight="1" x14ac:dyDescent="0.25">
      <c r="A41" s="308"/>
      <c r="B41" s="290"/>
      <c r="C41" s="86" t="s">
        <v>48</v>
      </c>
      <c r="D41" s="86" t="s">
        <v>47</v>
      </c>
      <c r="E41" s="86"/>
      <c r="F41" s="86"/>
      <c r="G41" s="89">
        <v>6.0000000000000001E-3</v>
      </c>
      <c r="H41" s="145">
        <f t="shared" si="1"/>
        <v>21.904979999999998</v>
      </c>
    </row>
    <row r="42" spans="1:8" s="81" customFormat="1" ht="15" customHeight="1" x14ac:dyDescent="0.25">
      <c r="A42" s="308"/>
      <c r="B42" s="290"/>
      <c r="C42" s="291"/>
      <c r="D42" s="291" t="s">
        <v>46</v>
      </c>
      <c r="E42" s="291"/>
      <c r="F42" s="291"/>
      <c r="G42" s="103">
        <f>SUM(G34:G41)</f>
        <v>0.34800000000000009</v>
      </c>
      <c r="H42" s="146">
        <f>SUM(H34:H41)</f>
        <v>1270.48884</v>
      </c>
    </row>
    <row r="43" spans="1:8" s="81" customFormat="1" ht="15" customHeight="1" x14ac:dyDescent="0.25">
      <c r="A43" s="308"/>
      <c r="B43" s="290" t="s">
        <v>45</v>
      </c>
      <c r="C43" s="86" t="s">
        <v>27</v>
      </c>
      <c r="D43" s="86" t="s">
        <v>44</v>
      </c>
      <c r="E43" s="86"/>
      <c r="F43" s="86"/>
      <c r="G43" s="89">
        <v>8.3299999999999999E-2</v>
      </c>
      <c r="H43" s="145">
        <f>$G43*H$20</f>
        <v>304.11413899999997</v>
      </c>
    </row>
    <row r="44" spans="1:8" s="81" customFormat="1" ht="15" customHeight="1" x14ac:dyDescent="0.25">
      <c r="A44" s="308"/>
      <c r="B44" s="290"/>
      <c r="C44" s="86" t="s">
        <v>23</v>
      </c>
      <c r="D44" s="86" t="s">
        <v>43</v>
      </c>
      <c r="E44" s="86"/>
      <c r="F44" s="86"/>
      <c r="G44" s="89">
        <v>2.9000000000000001E-2</v>
      </c>
      <c r="H44" s="145">
        <f>$G44*H$20</f>
        <v>105.87407</v>
      </c>
    </row>
    <row r="45" spans="1:8" s="81" customFormat="1" ht="15" customHeight="1" x14ac:dyDescent="0.25">
      <c r="A45" s="308"/>
      <c r="B45" s="290"/>
      <c r="C45" s="309"/>
      <c r="D45" s="309" t="s">
        <v>42</v>
      </c>
      <c r="E45" s="309"/>
      <c r="F45" s="309"/>
      <c r="G45" s="104">
        <f>SUM(G43:G44)</f>
        <v>0.1123</v>
      </c>
      <c r="H45" s="152">
        <f>SUM(H43:H44)</f>
        <v>409.98820899999998</v>
      </c>
    </row>
    <row r="46" spans="1:8" s="81" customFormat="1" ht="15" customHeight="1" x14ac:dyDescent="0.25">
      <c r="A46" s="308"/>
      <c r="B46" s="290" t="s">
        <v>41</v>
      </c>
      <c r="C46" s="86" t="s">
        <v>27</v>
      </c>
      <c r="D46" s="86" t="s">
        <v>40</v>
      </c>
      <c r="E46" s="86"/>
      <c r="F46" s="86"/>
      <c r="G46" s="89">
        <v>2.9999999999999997E-4</v>
      </c>
      <c r="H46" s="145">
        <f>$G46*H$20</f>
        <v>1.0952489999999999</v>
      </c>
    </row>
    <row r="47" spans="1:8" s="81" customFormat="1" ht="15" customHeight="1" x14ac:dyDescent="0.25">
      <c r="A47" s="308"/>
      <c r="B47" s="290"/>
      <c r="C47" s="86" t="s">
        <v>25</v>
      </c>
      <c r="D47" s="86" t="s">
        <v>39</v>
      </c>
      <c r="E47" s="86"/>
      <c r="F47" s="86"/>
      <c r="G47" s="89">
        <v>1E-4</v>
      </c>
      <c r="H47" s="145">
        <f>0.15*J21</f>
        <v>0</v>
      </c>
    </row>
    <row r="48" spans="1:8" s="81" customFormat="1" ht="15" customHeight="1" x14ac:dyDescent="0.25">
      <c r="A48" s="308"/>
      <c r="B48" s="290"/>
      <c r="C48" s="309"/>
      <c r="D48" s="309" t="s">
        <v>38</v>
      </c>
      <c r="E48" s="309"/>
      <c r="F48" s="309"/>
      <c r="G48" s="104">
        <f>SUM(G46:G47)</f>
        <v>3.9999999999999996E-4</v>
      </c>
      <c r="H48" s="152">
        <f>SUM(H46:H47)</f>
        <v>1.0952489999999999</v>
      </c>
    </row>
    <row r="49" spans="1:8" s="81" customFormat="1" ht="15" customHeight="1" x14ac:dyDescent="0.25">
      <c r="A49" s="308"/>
      <c r="B49" s="290" t="s">
        <v>37</v>
      </c>
      <c r="C49" s="86" t="s">
        <v>27</v>
      </c>
      <c r="D49" s="86" t="s">
        <v>36</v>
      </c>
      <c r="E49" s="86"/>
      <c r="F49" s="86"/>
      <c r="G49" s="89">
        <v>4.1999999999999997E-3</v>
      </c>
      <c r="H49" s="145">
        <f t="shared" ref="H49:H54" si="2">$G49*H$20</f>
        <v>15.333485999999999</v>
      </c>
    </row>
    <row r="50" spans="1:8" s="81" customFormat="1" ht="15" customHeight="1" x14ac:dyDescent="0.25">
      <c r="A50" s="308"/>
      <c r="B50" s="290"/>
      <c r="C50" s="86" t="s">
        <v>25</v>
      </c>
      <c r="D50" s="86" t="s">
        <v>35</v>
      </c>
      <c r="E50" s="86"/>
      <c r="F50" s="86"/>
      <c r="G50" s="89">
        <v>2.9999999999999997E-4</v>
      </c>
      <c r="H50" s="145">
        <f t="shared" si="2"/>
        <v>1.0952489999999999</v>
      </c>
    </row>
    <row r="51" spans="1:8" s="81" customFormat="1" ht="15" customHeight="1" x14ac:dyDescent="0.35">
      <c r="A51" s="308"/>
      <c r="B51" s="290"/>
      <c r="C51" s="86" t="s">
        <v>23</v>
      </c>
      <c r="D51" s="86" t="s">
        <v>34</v>
      </c>
      <c r="E51" s="86">
        <v>0.8</v>
      </c>
      <c r="F51" s="105">
        <v>2.1499999999999998E-2</v>
      </c>
      <c r="G51" s="89">
        <f>PRODUCT(E51:F51)</f>
        <v>1.72E-2</v>
      </c>
      <c r="H51" s="145">
        <f t="shared" si="2"/>
        <v>62.794275999999996</v>
      </c>
    </row>
    <row r="52" spans="1:8" s="81" customFormat="1" ht="15" customHeight="1" x14ac:dyDescent="0.25">
      <c r="A52" s="308"/>
      <c r="B52" s="290"/>
      <c r="C52" s="86" t="s">
        <v>21</v>
      </c>
      <c r="D52" s="86" t="s">
        <v>33</v>
      </c>
      <c r="E52" s="86"/>
      <c r="F52" s="86"/>
      <c r="G52" s="106">
        <v>1.9400000000000001E-3</v>
      </c>
      <c r="H52" s="145">
        <f t="shared" si="2"/>
        <v>7.0826102000000004</v>
      </c>
    </row>
    <row r="53" spans="1:8" s="81" customFormat="1" ht="15" customHeight="1" x14ac:dyDescent="0.25">
      <c r="A53" s="308"/>
      <c r="B53" s="290"/>
      <c r="C53" s="86" t="s">
        <v>19</v>
      </c>
      <c r="D53" s="86" t="s">
        <v>32</v>
      </c>
      <c r="E53" s="86"/>
      <c r="F53" s="86"/>
      <c r="G53" s="89">
        <v>6.9999999999999999E-4</v>
      </c>
      <c r="H53" s="145">
        <f t="shared" si="2"/>
        <v>2.5555810000000001</v>
      </c>
    </row>
    <row r="54" spans="1:8" s="81" customFormat="1" ht="15" customHeight="1" x14ac:dyDescent="0.35">
      <c r="A54" s="308"/>
      <c r="B54" s="290"/>
      <c r="C54" s="86" t="s">
        <v>31</v>
      </c>
      <c r="D54" s="86" t="s">
        <v>30</v>
      </c>
      <c r="E54" s="86">
        <v>0.8</v>
      </c>
      <c r="F54" s="105">
        <v>2.1499999999999998E-2</v>
      </c>
      <c r="G54" s="89">
        <f>PRODUCT(E54:F54)</f>
        <v>1.72E-2</v>
      </c>
      <c r="H54" s="145">
        <f t="shared" si="2"/>
        <v>62.794275999999996</v>
      </c>
    </row>
    <row r="55" spans="1:8" s="81" customFormat="1" ht="15" customHeight="1" x14ac:dyDescent="0.25">
      <c r="A55" s="308"/>
      <c r="B55" s="290"/>
      <c r="C55" s="309"/>
      <c r="D55" s="309" t="s">
        <v>29</v>
      </c>
      <c r="E55" s="309"/>
      <c r="F55" s="309"/>
      <c r="G55" s="104">
        <f>SUM(G49:G54)</f>
        <v>4.1540000000000001E-2</v>
      </c>
      <c r="H55" s="152">
        <f>SUM(H49:H54)</f>
        <v>151.6554782</v>
      </c>
    </row>
    <row r="56" spans="1:8" s="81" customFormat="1" ht="15" customHeight="1" x14ac:dyDescent="0.25">
      <c r="A56" s="308"/>
      <c r="B56" s="290" t="s">
        <v>28</v>
      </c>
      <c r="C56" s="86" t="s">
        <v>27</v>
      </c>
      <c r="D56" s="86" t="s">
        <v>26</v>
      </c>
      <c r="E56" s="86"/>
      <c r="F56" s="86"/>
      <c r="G56" s="89">
        <v>0.1111</v>
      </c>
      <c r="H56" s="145">
        <f>$G56*H$20</f>
        <v>405.607213</v>
      </c>
    </row>
    <row r="57" spans="1:8" s="81" customFormat="1" ht="15" customHeight="1" x14ac:dyDescent="0.25">
      <c r="A57" s="308"/>
      <c r="B57" s="290"/>
      <c r="C57" s="86" t="s">
        <v>25</v>
      </c>
      <c r="D57" s="86" t="s">
        <v>24</v>
      </c>
      <c r="E57" s="86"/>
      <c r="F57" s="86"/>
      <c r="G57" s="89">
        <v>9.7999999999999997E-3</v>
      </c>
      <c r="H57" s="145">
        <f>$G57*H$20</f>
        <v>35.778134000000001</v>
      </c>
    </row>
    <row r="58" spans="1:8" s="81" customFormat="1" ht="15" customHeight="1" x14ac:dyDescent="0.25">
      <c r="A58" s="308"/>
      <c r="B58" s="290"/>
      <c r="C58" s="86" t="s">
        <v>23</v>
      </c>
      <c r="D58" s="86" t="s">
        <v>22</v>
      </c>
      <c r="E58" s="86"/>
      <c r="F58" s="86"/>
      <c r="G58" s="89">
        <v>4.0000000000000002E-4</v>
      </c>
      <c r="H58" s="145">
        <f>$G58*H$20</f>
        <v>1.460332</v>
      </c>
    </row>
    <row r="59" spans="1:8" s="81" customFormat="1" ht="15" customHeight="1" x14ac:dyDescent="0.25">
      <c r="A59" s="308"/>
      <c r="B59" s="290"/>
      <c r="C59" s="86" t="s">
        <v>21</v>
      </c>
      <c r="D59" s="86" t="s">
        <v>20</v>
      </c>
      <c r="E59" s="86"/>
      <c r="F59" s="86"/>
      <c r="G59" s="89">
        <v>5.7000000000000002E-3</v>
      </c>
      <c r="H59" s="145">
        <f>$G59*H$20</f>
        <v>20.809730999999999</v>
      </c>
    </row>
    <row r="60" spans="1:8" s="81" customFormat="1" ht="15" customHeight="1" x14ac:dyDescent="0.25">
      <c r="A60" s="308"/>
      <c r="B60" s="290"/>
      <c r="C60" s="86" t="s">
        <v>19</v>
      </c>
      <c r="D60" s="86" t="s">
        <v>18</v>
      </c>
      <c r="E60" s="86"/>
      <c r="F60" s="86"/>
      <c r="G60" s="89">
        <v>2.7000000000000001E-3</v>
      </c>
      <c r="H60" s="145">
        <f>$G60*H$20</f>
        <v>9.8572410000000001</v>
      </c>
    </row>
    <row r="61" spans="1:8" s="81" customFormat="1" ht="15" customHeight="1" x14ac:dyDescent="0.25">
      <c r="A61" s="308"/>
      <c r="B61" s="290"/>
      <c r="C61" s="309"/>
      <c r="D61" s="309" t="s">
        <v>17</v>
      </c>
      <c r="E61" s="309"/>
      <c r="F61" s="309"/>
      <c r="G61" s="104">
        <f>SUM(G56:G60)</f>
        <v>0.12970000000000001</v>
      </c>
      <c r="H61" s="152">
        <f>SUM(H56:H60)</f>
        <v>473.51265100000001</v>
      </c>
    </row>
    <row r="62" spans="1:8" s="81" customFormat="1" ht="15" customHeight="1" x14ac:dyDescent="0.25">
      <c r="A62" s="308"/>
      <c r="B62" s="290"/>
      <c r="C62" s="86" t="s">
        <v>16</v>
      </c>
      <c r="D62" s="86" t="s">
        <v>15</v>
      </c>
      <c r="E62" s="86"/>
      <c r="F62" s="86"/>
      <c r="G62" s="89">
        <v>4.5100000000000001E-2</v>
      </c>
      <c r="H62" s="145">
        <f>$G62*H$20</f>
        <v>164.652433</v>
      </c>
    </row>
    <row r="63" spans="1:8" s="81" customFormat="1" ht="15" customHeight="1" x14ac:dyDescent="0.25">
      <c r="A63" s="308"/>
      <c r="B63" s="290"/>
      <c r="C63" s="314"/>
      <c r="D63" s="314" t="s">
        <v>14</v>
      </c>
      <c r="E63" s="314"/>
      <c r="F63" s="314"/>
      <c r="G63" s="104">
        <f>SUM(G61:G62)</f>
        <v>0.17480000000000001</v>
      </c>
      <c r="H63" s="152">
        <f>SUM(H61:H62)</f>
        <v>638.16508399999998</v>
      </c>
    </row>
    <row r="64" spans="1:8" s="81" customFormat="1" ht="15" customHeight="1" x14ac:dyDescent="0.25">
      <c r="A64" s="308"/>
      <c r="B64" s="290"/>
      <c r="C64" s="311" t="s">
        <v>13</v>
      </c>
      <c r="D64" s="311"/>
      <c r="E64" s="311"/>
      <c r="F64" s="311"/>
      <c r="G64" s="108">
        <f>SUM(G63,G55,G48,G45,G42)</f>
        <v>0.67704000000000009</v>
      </c>
      <c r="H64" s="153">
        <f>SUM(H63,H55,H48,H45,H42)</f>
        <v>2471.3928602000001</v>
      </c>
    </row>
    <row r="65" spans="1:10" ht="15" customHeight="1" x14ac:dyDescent="0.3">
      <c r="A65" s="315" t="s">
        <v>17</v>
      </c>
      <c r="B65" s="316"/>
      <c r="C65" s="316"/>
      <c r="D65" s="316"/>
      <c r="E65" s="316"/>
      <c r="F65" s="316"/>
      <c r="G65" s="317"/>
      <c r="H65" s="154">
        <f>SUM(H64,H33,H27,H20)</f>
        <v>6337.6567371841265</v>
      </c>
    </row>
    <row r="66" spans="1:10" ht="15" customHeight="1" x14ac:dyDescent="0.3">
      <c r="A66" s="308" t="s">
        <v>12</v>
      </c>
      <c r="B66" s="310"/>
      <c r="C66" s="86" t="s">
        <v>11</v>
      </c>
      <c r="D66" s="86" t="s">
        <v>10</v>
      </c>
      <c r="E66" s="86"/>
      <c r="F66" s="86"/>
      <c r="G66" s="364">
        <v>0.01</v>
      </c>
      <c r="H66" s="145">
        <f>(G66)*$H$65</f>
        <v>63.376567371841269</v>
      </c>
    </row>
    <row r="67" spans="1:10" ht="15" customHeight="1" x14ac:dyDescent="0.3">
      <c r="A67" s="308"/>
      <c r="B67" s="310"/>
      <c r="C67" s="86" t="s">
        <v>9</v>
      </c>
      <c r="D67" s="86" t="s">
        <v>8</v>
      </c>
      <c r="E67" s="86"/>
      <c r="F67" s="86"/>
      <c r="G67" s="364">
        <v>0.01</v>
      </c>
      <c r="H67" s="145">
        <f>(G67)*$H$65</f>
        <v>63.376567371841269</v>
      </c>
      <c r="J67" s="111"/>
    </row>
    <row r="68" spans="1:10" ht="15" customHeight="1" x14ac:dyDescent="0.3">
      <c r="A68" s="308"/>
      <c r="B68" s="310"/>
      <c r="C68" s="86" t="s">
        <v>7</v>
      </c>
      <c r="D68" s="86" t="s">
        <v>6</v>
      </c>
      <c r="E68" s="86"/>
      <c r="F68" s="86"/>
      <c r="G68" s="89">
        <v>6.5000000000000006E-3</v>
      </c>
      <c r="H68" s="145">
        <f>SUM($H$65:$H$67)*G68</f>
        <v>42.018664167530765</v>
      </c>
    </row>
    <row r="69" spans="1:10" ht="15" customHeight="1" x14ac:dyDescent="0.3">
      <c r="A69" s="308"/>
      <c r="B69" s="310"/>
      <c r="C69" s="86" t="s">
        <v>5</v>
      </c>
      <c r="D69" s="86" t="s">
        <v>4</v>
      </c>
      <c r="E69" s="86"/>
      <c r="F69" s="86"/>
      <c r="G69" s="89">
        <v>0.03</v>
      </c>
      <c r="H69" s="145">
        <f>SUM($H$65:$H$67)*G69</f>
        <v>193.93229615783429</v>
      </c>
    </row>
    <row r="70" spans="1:10" ht="15" customHeight="1" x14ac:dyDescent="0.3">
      <c r="A70" s="308"/>
      <c r="B70" s="310"/>
      <c r="C70" s="86" t="s">
        <v>3</v>
      </c>
      <c r="D70" s="86" t="s">
        <v>2</v>
      </c>
      <c r="E70" s="86"/>
      <c r="F70" s="86"/>
      <c r="G70" s="89">
        <v>0.05</v>
      </c>
      <c r="H70" s="145">
        <f>SUM($H$65:$H$67)*G70</f>
        <v>323.2204935963905</v>
      </c>
    </row>
    <row r="71" spans="1:10" ht="15" customHeight="1" x14ac:dyDescent="0.3">
      <c r="A71" s="308"/>
      <c r="B71" s="310"/>
      <c r="C71" s="311"/>
      <c r="D71" s="311" t="s">
        <v>1</v>
      </c>
      <c r="E71" s="311"/>
      <c r="F71" s="311"/>
      <c r="G71" s="311"/>
      <c r="H71" s="153">
        <f>SUM(H66:H70)</f>
        <v>685.92458866543802</v>
      </c>
    </row>
    <row r="72" spans="1:10" ht="18" customHeight="1" thickBot="1" x14ac:dyDescent="0.35">
      <c r="A72" s="312" t="s">
        <v>0</v>
      </c>
      <c r="B72" s="313"/>
      <c r="C72" s="313"/>
      <c r="D72" s="313"/>
      <c r="E72" s="313"/>
      <c r="F72" s="313"/>
      <c r="G72" s="313"/>
      <c r="H72" s="155">
        <f>SUM(H71,H64,H33,H27,H20)</f>
        <v>7023.5813258495655</v>
      </c>
      <c r="I72" s="112"/>
    </row>
  </sheetData>
  <mergeCells count="32">
    <mergeCell ref="A66:B71"/>
    <mergeCell ref="C71:G71"/>
    <mergeCell ref="A72:G72"/>
    <mergeCell ref="C55:F55"/>
    <mergeCell ref="B56:B64"/>
    <mergeCell ref="C61:F61"/>
    <mergeCell ref="C63:F63"/>
    <mergeCell ref="C64:F64"/>
    <mergeCell ref="A65:G65"/>
    <mergeCell ref="A28:B33"/>
    <mergeCell ref="C33:G33"/>
    <mergeCell ref="A34:A64"/>
    <mergeCell ref="B34:B42"/>
    <mergeCell ref="C42:F42"/>
    <mergeCell ref="B43:B45"/>
    <mergeCell ref="C45:F45"/>
    <mergeCell ref="B46:B48"/>
    <mergeCell ref="C48:F48"/>
    <mergeCell ref="B49:B55"/>
    <mergeCell ref="A21:B27"/>
    <mergeCell ref="C27:G27"/>
    <mergeCell ref="A1:B5"/>
    <mergeCell ref="C1:H1"/>
    <mergeCell ref="C2:H2"/>
    <mergeCell ref="C3:H3"/>
    <mergeCell ref="D4:E4"/>
    <mergeCell ref="D5:H5"/>
    <mergeCell ref="A6:G9"/>
    <mergeCell ref="H6:H9"/>
    <mergeCell ref="A10:B10"/>
    <mergeCell ref="A11:B20"/>
    <mergeCell ref="C20:G20"/>
  </mergeCells>
  <pageMargins left="0.70805555582046509" right="0.70805555582046509" top="0.74750000238418579" bottom="0.74750000238418579" header="0.51138889789581299" footer="0.51138889789581299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3BC6-5F91-413D-AD9E-1458143BACAA}">
  <sheetPr>
    <pageSetUpPr fitToPage="1"/>
  </sheetPr>
  <dimension ref="A1:J72"/>
  <sheetViews>
    <sheetView view="pageBreakPreview" topLeftCell="A9" zoomScale="75" zoomScaleNormal="100" zoomScaleSheetLayoutView="75" workbookViewId="0">
      <selection activeCell="G21" sqref="G21:H21"/>
    </sheetView>
  </sheetViews>
  <sheetFormatPr defaultColWidth="9.140625" defaultRowHeight="15" x14ac:dyDescent="0.3"/>
  <cols>
    <col min="1" max="1" width="6.140625" style="81" customWidth="1"/>
    <col min="2" max="2" width="6" style="81" customWidth="1"/>
    <col min="3" max="3" width="13.42578125" style="81" customWidth="1"/>
    <col min="4" max="4" width="51.42578125" style="81" customWidth="1"/>
    <col min="5" max="5" width="14.140625" style="81" customWidth="1"/>
    <col min="6" max="6" width="11.42578125" style="81" customWidth="1"/>
    <col min="7" max="7" width="8.7109375" style="81" customWidth="1"/>
    <col min="8" max="8" width="20" style="81" customWidth="1"/>
    <col min="9" max="9" width="8.140625" style="81" bestFit="1" customWidth="1"/>
    <col min="10" max="16384" width="9.140625" style="102"/>
  </cols>
  <sheetData>
    <row r="1" spans="1:8" s="81" customFormat="1" x14ac:dyDescent="0.25">
      <c r="A1" s="292"/>
      <c r="B1" s="293"/>
      <c r="C1" s="296" t="s">
        <v>94</v>
      </c>
      <c r="D1" s="296"/>
      <c r="E1" s="296"/>
      <c r="F1" s="296"/>
      <c r="G1" s="296"/>
      <c r="H1" s="297"/>
    </row>
    <row r="2" spans="1:8" s="81" customFormat="1" x14ac:dyDescent="0.25">
      <c r="A2" s="294"/>
      <c r="B2" s="295"/>
      <c r="C2" s="298" t="s">
        <v>176</v>
      </c>
      <c r="D2" s="298"/>
      <c r="E2" s="298"/>
      <c r="F2" s="298"/>
      <c r="G2" s="298"/>
      <c r="H2" s="299"/>
    </row>
    <row r="3" spans="1:8" s="81" customFormat="1" x14ac:dyDescent="0.25">
      <c r="A3" s="294"/>
      <c r="B3" s="295"/>
      <c r="C3" s="298" t="s">
        <v>177</v>
      </c>
      <c r="D3" s="298"/>
      <c r="E3" s="298"/>
      <c r="F3" s="298"/>
      <c r="G3" s="298"/>
      <c r="H3" s="299"/>
    </row>
    <row r="4" spans="1:8" s="81" customFormat="1" ht="24" customHeight="1" x14ac:dyDescent="0.25">
      <c r="A4" s="294"/>
      <c r="B4" s="295"/>
      <c r="C4" s="82" t="s">
        <v>93</v>
      </c>
      <c r="D4" s="300" t="s">
        <v>99</v>
      </c>
      <c r="E4" s="300"/>
      <c r="F4" s="82" t="s">
        <v>92</v>
      </c>
      <c r="G4" s="82"/>
      <c r="H4" s="143" t="s">
        <v>101</v>
      </c>
    </row>
    <row r="5" spans="1:8" s="81" customFormat="1" ht="30" x14ac:dyDescent="0.25">
      <c r="A5" s="294"/>
      <c r="B5" s="295"/>
      <c r="C5" s="83" t="s">
        <v>91</v>
      </c>
      <c r="D5" s="301" t="s">
        <v>100</v>
      </c>
      <c r="E5" s="301"/>
      <c r="F5" s="301"/>
      <c r="G5" s="301"/>
      <c r="H5" s="302"/>
    </row>
    <row r="6" spans="1:8" s="81" customFormat="1" ht="21.95" customHeight="1" x14ac:dyDescent="0.25">
      <c r="A6" s="303" t="s">
        <v>183</v>
      </c>
      <c r="B6" s="304"/>
      <c r="C6" s="304"/>
      <c r="D6" s="304"/>
      <c r="E6" s="304"/>
      <c r="F6" s="304"/>
      <c r="G6" s="304"/>
      <c r="H6" s="318" t="s">
        <v>185</v>
      </c>
    </row>
    <row r="7" spans="1:8" s="81" customFormat="1" ht="21.95" customHeight="1" x14ac:dyDescent="0.25">
      <c r="A7" s="303"/>
      <c r="B7" s="304"/>
      <c r="C7" s="304"/>
      <c r="D7" s="304"/>
      <c r="E7" s="304"/>
      <c r="F7" s="304"/>
      <c r="G7" s="304"/>
      <c r="H7" s="318"/>
    </row>
    <row r="8" spans="1:8" s="81" customFormat="1" ht="21.95" customHeight="1" x14ac:dyDescent="0.25">
      <c r="A8" s="303"/>
      <c r="B8" s="304"/>
      <c r="C8" s="304"/>
      <c r="D8" s="304"/>
      <c r="E8" s="304"/>
      <c r="F8" s="304"/>
      <c r="G8" s="304"/>
      <c r="H8" s="318"/>
    </row>
    <row r="9" spans="1:8" s="81" customFormat="1" x14ac:dyDescent="0.25">
      <c r="A9" s="303"/>
      <c r="B9" s="304"/>
      <c r="C9" s="304"/>
      <c r="D9" s="304"/>
      <c r="E9" s="304"/>
      <c r="F9" s="304"/>
      <c r="G9" s="304"/>
      <c r="H9" s="318"/>
    </row>
    <row r="10" spans="1:8" s="81" customFormat="1" ht="18" customHeight="1" x14ac:dyDescent="0.25">
      <c r="A10" s="306" t="s">
        <v>89</v>
      </c>
      <c r="B10" s="307"/>
      <c r="C10" s="84" t="s">
        <v>88</v>
      </c>
      <c r="D10" s="84" t="s">
        <v>87</v>
      </c>
      <c r="E10" s="84" t="s">
        <v>86</v>
      </c>
      <c r="F10" s="84" t="s">
        <v>85</v>
      </c>
      <c r="G10" s="85" t="s">
        <v>84</v>
      </c>
      <c r="H10" s="144" t="s">
        <v>83</v>
      </c>
    </row>
    <row r="11" spans="1:8" s="81" customFormat="1" ht="15" customHeight="1" x14ac:dyDescent="0.35">
      <c r="A11" s="289" t="s">
        <v>82</v>
      </c>
      <c r="B11" s="290"/>
      <c r="C11" s="86" t="s">
        <v>27</v>
      </c>
      <c r="D11" s="86" t="s">
        <v>81</v>
      </c>
      <c r="E11" s="86"/>
      <c r="F11" s="86"/>
      <c r="G11" s="87"/>
      <c r="H11" s="145">
        <v>1621</v>
      </c>
    </row>
    <row r="12" spans="1:8" s="81" customFormat="1" ht="15" customHeight="1" x14ac:dyDescent="0.25">
      <c r="A12" s="289"/>
      <c r="B12" s="290"/>
      <c r="C12" s="86" t="s">
        <v>25</v>
      </c>
      <c r="D12" s="86" t="s">
        <v>80</v>
      </c>
      <c r="E12" s="86"/>
      <c r="F12" s="86"/>
      <c r="G12" s="88">
        <v>0</v>
      </c>
      <c r="H12" s="145">
        <f>TRUNC(G12*$H$11,2)</f>
        <v>0</v>
      </c>
    </row>
    <row r="13" spans="1:8" s="81" customFormat="1" ht="15" customHeight="1" x14ac:dyDescent="0.25">
      <c r="A13" s="289"/>
      <c r="B13" s="290"/>
      <c r="C13" s="86" t="s">
        <v>23</v>
      </c>
      <c r="D13" s="86" t="s">
        <v>79</v>
      </c>
      <c r="E13" s="86"/>
      <c r="F13" s="86"/>
      <c r="G13" s="89">
        <v>0</v>
      </c>
      <c r="H13" s="145">
        <f t="shared" ref="H13:H19" si="0">TRUNC(G13*$H$11,2)</f>
        <v>0</v>
      </c>
    </row>
    <row r="14" spans="1:8" s="81" customFormat="1" ht="15" customHeight="1" x14ac:dyDescent="0.35">
      <c r="A14" s="289"/>
      <c r="B14" s="290"/>
      <c r="C14" s="86" t="s">
        <v>21</v>
      </c>
      <c r="D14" s="86" t="s">
        <v>78</v>
      </c>
      <c r="E14" s="86"/>
      <c r="F14" s="86"/>
      <c r="G14" s="87"/>
      <c r="H14" s="145">
        <f t="shared" si="0"/>
        <v>0</v>
      </c>
    </row>
    <row r="15" spans="1:8" s="81" customFormat="1" ht="15" customHeight="1" x14ac:dyDescent="0.25">
      <c r="A15" s="289"/>
      <c r="B15" s="290"/>
      <c r="C15" s="86" t="s">
        <v>19</v>
      </c>
      <c r="D15" s="86" t="s">
        <v>77</v>
      </c>
      <c r="E15" s="86"/>
      <c r="F15" s="86"/>
      <c r="G15" s="90"/>
      <c r="H15" s="145">
        <f t="shared" si="0"/>
        <v>0</v>
      </c>
    </row>
    <row r="16" spans="1:8" s="81" customFormat="1" ht="15" customHeight="1" x14ac:dyDescent="0.25">
      <c r="A16" s="289"/>
      <c r="B16" s="290"/>
      <c r="C16" s="86" t="s">
        <v>31</v>
      </c>
      <c r="D16" s="86" t="s">
        <v>76</v>
      </c>
      <c r="E16" s="86"/>
      <c r="F16" s="86"/>
      <c r="G16" s="90"/>
      <c r="H16" s="145">
        <f t="shared" si="0"/>
        <v>0</v>
      </c>
    </row>
    <row r="17" spans="1:8" ht="15" customHeight="1" x14ac:dyDescent="0.3">
      <c r="A17" s="289"/>
      <c r="B17" s="290"/>
      <c r="C17" s="86" t="s">
        <v>16</v>
      </c>
      <c r="D17" s="86" t="s">
        <v>75</v>
      </c>
      <c r="E17" s="86"/>
      <c r="F17" s="86"/>
      <c r="G17" s="90"/>
      <c r="H17" s="145">
        <f t="shared" si="0"/>
        <v>0</v>
      </c>
    </row>
    <row r="18" spans="1:8" ht="15" customHeight="1" x14ac:dyDescent="0.35">
      <c r="A18" s="289"/>
      <c r="B18" s="290"/>
      <c r="C18" s="86" t="s">
        <v>48</v>
      </c>
      <c r="D18" s="86" t="s">
        <v>74</v>
      </c>
      <c r="E18" s="86"/>
      <c r="F18" s="86"/>
      <c r="G18" s="87"/>
      <c r="H18" s="145">
        <f t="shared" si="0"/>
        <v>0</v>
      </c>
    </row>
    <row r="19" spans="1:8" ht="15" customHeight="1" x14ac:dyDescent="0.35">
      <c r="A19" s="289"/>
      <c r="B19" s="290"/>
      <c r="C19" s="86" t="s">
        <v>73</v>
      </c>
      <c r="D19" s="86" t="s">
        <v>72</v>
      </c>
      <c r="E19" s="86"/>
      <c r="F19" s="86"/>
      <c r="G19" s="87"/>
      <c r="H19" s="145">
        <f t="shared" si="0"/>
        <v>0</v>
      </c>
    </row>
    <row r="20" spans="1:8" ht="15" customHeight="1" x14ac:dyDescent="0.3">
      <c r="A20" s="289"/>
      <c r="B20" s="290"/>
      <c r="C20" s="291"/>
      <c r="D20" s="291" t="s">
        <v>71</v>
      </c>
      <c r="E20" s="291"/>
      <c r="F20" s="291"/>
      <c r="G20" s="291"/>
      <c r="H20" s="146">
        <f>SUM(H11:H19)</f>
        <v>1621</v>
      </c>
    </row>
    <row r="21" spans="1:8" ht="15" customHeight="1" x14ac:dyDescent="0.35">
      <c r="A21" s="289" t="s">
        <v>70</v>
      </c>
      <c r="B21" s="290"/>
      <c r="C21" s="86" t="s">
        <v>27</v>
      </c>
      <c r="D21" s="86" t="s">
        <v>187</v>
      </c>
      <c r="E21" s="91">
        <v>4.5999999999999996</v>
      </c>
      <c r="F21" s="86">
        <v>22</v>
      </c>
      <c r="G21" s="365">
        <v>0.06</v>
      </c>
      <c r="H21" s="147">
        <f>IF((E21*F21*2)&gt;(H11*$G$21),TRUNC(F21*2*E21,2)-TRUNC(H11*$G$21),0)</f>
        <v>105.4</v>
      </c>
    </row>
    <row r="22" spans="1:8" ht="15" customHeight="1" x14ac:dyDescent="0.35">
      <c r="A22" s="289"/>
      <c r="B22" s="290"/>
      <c r="C22" s="86" t="s">
        <v>25</v>
      </c>
      <c r="D22" s="86" t="s">
        <v>69</v>
      </c>
      <c r="E22" s="91"/>
      <c r="F22" s="86"/>
      <c r="G22" s="87"/>
      <c r="H22" s="145">
        <f>E22*F22</f>
        <v>0</v>
      </c>
    </row>
    <row r="23" spans="1:8" ht="15" customHeight="1" x14ac:dyDescent="0.35">
      <c r="A23" s="289"/>
      <c r="B23" s="290"/>
      <c r="C23" s="86" t="s">
        <v>23</v>
      </c>
      <c r="D23" s="86" t="s">
        <v>68</v>
      </c>
      <c r="E23" s="86"/>
      <c r="F23" s="86"/>
      <c r="G23" s="87"/>
      <c r="H23" s="145">
        <f>E23*F23</f>
        <v>0</v>
      </c>
    </row>
    <row r="24" spans="1:8" ht="15" customHeight="1" x14ac:dyDescent="0.35">
      <c r="A24" s="289"/>
      <c r="B24" s="290"/>
      <c r="C24" s="86" t="s">
        <v>21</v>
      </c>
      <c r="D24" s="86" t="s">
        <v>67</v>
      </c>
      <c r="E24" s="86"/>
      <c r="F24" s="86"/>
      <c r="G24" s="87"/>
      <c r="H24" s="145">
        <f>PRODUCT(E24:G24)</f>
        <v>0</v>
      </c>
    </row>
    <row r="25" spans="1:8" ht="15" customHeight="1" x14ac:dyDescent="0.35">
      <c r="A25" s="289"/>
      <c r="B25" s="290"/>
      <c r="C25" s="86" t="s">
        <v>19</v>
      </c>
      <c r="D25" s="86" t="s">
        <v>66</v>
      </c>
      <c r="E25" s="86"/>
      <c r="F25" s="86"/>
      <c r="G25" s="87"/>
      <c r="H25" s="145">
        <f>PRODUCT(E25:G25)</f>
        <v>0</v>
      </c>
    </row>
    <row r="26" spans="1:8" ht="15" customHeight="1" x14ac:dyDescent="0.35">
      <c r="A26" s="289"/>
      <c r="B26" s="290"/>
      <c r="C26" s="92" t="s">
        <v>31</v>
      </c>
      <c r="D26" s="92" t="s">
        <v>65</v>
      </c>
      <c r="E26" s="92"/>
      <c r="F26" s="92"/>
      <c r="G26" s="93"/>
      <c r="H26" s="145">
        <v>0</v>
      </c>
    </row>
    <row r="27" spans="1:8" ht="15" customHeight="1" x14ac:dyDescent="0.3">
      <c r="A27" s="289"/>
      <c r="B27" s="290"/>
      <c r="C27" s="291"/>
      <c r="D27" s="291" t="s">
        <v>64</v>
      </c>
      <c r="E27" s="291"/>
      <c r="F27" s="291"/>
      <c r="G27" s="291"/>
      <c r="H27" s="146">
        <f>SUM(H21:H26)</f>
        <v>105.4</v>
      </c>
    </row>
    <row r="28" spans="1:8" ht="15" customHeight="1" x14ac:dyDescent="0.35">
      <c r="A28" s="289" t="s">
        <v>63</v>
      </c>
      <c r="B28" s="290"/>
      <c r="C28" s="94" t="s">
        <v>27</v>
      </c>
      <c r="D28" s="94" t="s">
        <v>62</v>
      </c>
      <c r="E28" s="94"/>
      <c r="F28" s="94"/>
      <c r="G28" s="95"/>
      <c r="H28" s="148">
        <f>Uniformes!K29</f>
        <v>68.419305555555553</v>
      </c>
    </row>
    <row r="29" spans="1:8" ht="15" customHeight="1" x14ac:dyDescent="0.35">
      <c r="A29" s="289"/>
      <c r="B29" s="290"/>
      <c r="C29" s="96" t="s">
        <v>25</v>
      </c>
      <c r="D29" s="96" t="s">
        <v>61</v>
      </c>
      <c r="E29" s="96"/>
      <c r="F29" s="96"/>
      <c r="G29" s="97"/>
      <c r="H29" s="149">
        <v>0</v>
      </c>
    </row>
    <row r="30" spans="1:8" ht="15" customHeight="1" x14ac:dyDescent="0.35">
      <c r="A30" s="289"/>
      <c r="B30" s="290"/>
      <c r="C30" s="98" t="s">
        <v>23</v>
      </c>
      <c r="D30" s="98" t="s">
        <v>60</v>
      </c>
      <c r="E30" s="98"/>
      <c r="F30" s="98"/>
      <c r="G30" s="99"/>
      <c r="H30" s="150">
        <f>Equipamentos!K20</f>
        <v>0.6845714285714285</v>
      </c>
    </row>
    <row r="31" spans="1:8" ht="15" customHeight="1" x14ac:dyDescent="0.35">
      <c r="A31" s="289"/>
      <c r="B31" s="290"/>
      <c r="C31" s="100" t="s">
        <v>21</v>
      </c>
      <c r="D31" s="100" t="s">
        <v>59</v>
      </c>
      <c r="E31" s="100"/>
      <c r="F31" s="100"/>
      <c r="G31" s="101"/>
      <c r="H31" s="151">
        <f>Insumos!K25</f>
        <v>5.2050000000000001</v>
      </c>
    </row>
    <row r="32" spans="1:8" ht="15" customHeight="1" x14ac:dyDescent="0.35">
      <c r="A32" s="289"/>
      <c r="B32" s="290"/>
      <c r="C32" s="86" t="s">
        <v>19</v>
      </c>
      <c r="D32" s="86" t="s">
        <v>95</v>
      </c>
      <c r="E32" s="86"/>
      <c r="F32" s="86"/>
      <c r="G32" s="87"/>
      <c r="H32" s="145">
        <f>TRUNC(PRODUCT(E32:G32),2)</f>
        <v>0</v>
      </c>
    </row>
    <row r="33" spans="1:8" s="81" customFormat="1" ht="15" customHeight="1" x14ac:dyDescent="0.25">
      <c r="A33" s="289"/>
      <c r="B33" s="290"/>
      <c r="C33" s="291"/>
      <c r="D33" s="291" t="s">
        <v>58</v>
      </c>
      <c r="E33" s="291"/>
      <c r="F33" s="291"/>
      <c r="G33" s="291"/>
      <c r="H33" s="146">
        <f>SUM(H28:H32)</f>
        <v>74.308876984126982</v>
      </c>
    </row>
    <row r="34" spans="1:8" s="81" customFormat="1" ht="15" customHeight="1" x14ac:dyDescent="0.25">
      <c r="A34" s="308" t="s">
        <v>57</v>
      </c>
      <c r="B34" s="290" t="s">
        <v>56</v>
      </c>
      <c r="C34" s="86" t="s">
        <v>27</v>
      </c>
      <c r="D34" s="86" t="s">
        <v>55</v>
      </c>
      <c r="E34" s="86"/>
      <c r="F34" s="86"/>
      <c r="G34" s="89">
        <v>0.2</v>
      </c>
      <c r="H34" s="145">
        <f t="shared" ref="H34:H41" si="1">$G34*H$20</f>
        <v>324.20000000000005</v>
      </c>
    </row>
    <row r="35" spans="1:8" s="81" customFormat="1" ht="15" customHeight="1" x14ac:dyDescent="0.25">
      <c r="A35" s="308"/>
      <c r="B35" s="290"/>
      <c r="C35" s="86" t="s">
        <v>25</v>
      </c>
      <c r="D35" s="86" t="s">
        <v>54</v>
      </c>
      <c r="E35" s="86"/>
      <c r="F35" s="86"/>
      <c r="G35" s="89">
        <v>1.4999999999999999E-2</v>
      </c>
      <c r="H35" s="145">
        <f t="shared" si="1"/>
        <v>24.314999999999998</v>
      </c>
    </row>
    <row r="36" spans="1:8" s="81" customFormat="1" ht="15" customHeight="1" x14ac:dyDescent="0.25">
      <c r="A36" s="308"/>
      <c r="B36" s="290"/>
      <c r="C36" s="86" t="s">
        <v>23</v>
      </c>
      <c r="D36" s="86" t="s">
        <v>53</v>
      </c>
      <c r="E36" s="86"/>
      <c r="F36" s="86"/>
      <c r="G36" s="89">
        <v>0.01</v>
      </c>
      <c r="H36" s="145">
        <f t="shared" si="1"/>
        <v>16.21</v>
      </c>
    </row>
    <row r="37" spans="1:8" s="81" customFormat="1" ht="15" customHeight="1" x14ac:dyDescent="0.25">
      <c r="A37" s="308"/>
      <c r="B37" s="290"/>
      <c r="C37" s="86" t="s">
        <v>21</v>
      </c>
      <c r="D37" s="86" t="s">
        <v>52</v>
      </c>
      <c r="E37" s="86"/>
      <c r="F37" s="86"/>
      <c r="G37" s="89">
        <v>2E-3</v>
      </c>
      <c r="H37" s="145">
        <f t="shared" si="1"/>
        <v>3.242</v>
      </c>
    </row>
    <row r="38" spans="1:8" s="81" customFormat="1" ht="15" customHeight="1" x14ac:dyDescent="0.25">
      <c r="A38" s="308"/>
      <c r="B38" s="290"/>
      <c r="C38" s="86" t="s">
        <v>19</v>
      </c>
      <c r="D38" s="86" t="s">
        <v>51</v>
      </c>
      <c r="E38" s="86"/>
      <c r="F38" s="86"/>
      <c r="G38" s="89">
        <v>2.5000000000000001E-2</v>
      </c>
      <c r="H38" s="145">
        <f t="shared" si="1"/>
        <v>40.525000000000006</v>
      </c>
    </row>
    <row r="39" spans="1:8" s="81" customFormat="1" ht="15" customHeight="1" x14ac:dyDescent="0.25">
      <c r="A39" s="308"/>
      <c r="B39" s="290"/>
      <c r="C39" s="86" t="s">
        <v>31</v>
      </c>
      <c r="D39" s="86" t="s">
        <v>50</v>
      </c>
      <c r="E39" s="86"/>
      <c r="F39" s="86"/>
      <c r="G39" s="89">
        <v>0.08</v>
      </c>
      <c r="H39" s="145">
        <f t="shared" si="1"/>
        <v>129.68</v>
      </c>
    </row>
    <row r="40" spans="1:8" s="81" customFormat="1" ht="15" customHeight="1" x14ac:dyDescent="0.25">
      <c r="A40" s="308"/>
      <c r="B40" s="290"/>
      <c r="C40" s="86" t="s">
        <v>16</v>
      </c>
      <c r="D40" s="86" t="s">
        <v>49</v>
      </c>
      <c r="E40" s="86"/>
      <c r="F40" s="86"/>
      <c r="G40" s="89">
        <v>0.01</v>
      </c>
      <c r="H40" s="145">
        <f t="shared" si="1"/>
        <v>16.21</v>
      </c>
    </row>
    <row r="41" spans="1:8" s="81" customFormat="1" ht="15" customHeight="1" x14ac:dyDescent="0.25">
      <c r="A41" s="308"/>
      <c r="B41" s="290"/>
      <c r="C41" s="86" t="s">
        <v>48</v>
      </c>
      <c r="D41" s="86" t="s">
        <v>47</v>
      </c>
      <c r="E41" s="86"/>
      <c r="F41" s="86"/>
      <c r="G41" s="89">
        <v>6.0000000000000001E-3</v>
      </c>
      <c r="H41" s="145">
        <f t="shared" si="1"/>
        <v>9.7260000000000009</v>
      </c>
    </row>
    <row r="42" spans="1:8" s="81" customFormat="1" ht="15" customHeight="1" x14ac:dyDescent="0.25">
      <c r="A42" s="308"/>
      <c r="B42" s="290"/>
      <c r="C42" s="291"/>
      <c r="D42" s="291" t="s">
        <v>46</v>
      </c>
      <c r="E42" s="291"/>
      <c r="F42" s="291"/>
      <c r="G42" s="103">
        <f>SUM(G34:G41)</f>
        <v>0.34800000000000009</v>
      </c>
      <c r="H42" s="146">
        <f>SUM(H34:H41)</f>
        <v>564.10800000000006</v>
      </c>
    </row>
    <row r="43" spans="1:8" s="81" customFormat="1" ht="15" customHeight="1" x14ac:dyDescent="0.25">
      <c r="A43" s="308"/>
      <c r="B43" s="290" t="s">
        <v>45</v>
      </c>
      <c r="C43" s="86" t="s">
        <v>27</v>
      </c>
      <c r="D43" s="86" t="s">
        <v>44</v>
      </c>
      <c r="E43" s="86"/>
      <c r="F43" s="86"/>
      <c r="G43" s="89">
        <v>8.3299999999999999E-2</v>
      </c>
      <c r="H43" s="145">
        <f>$G43*H$20</f>
        <v>135.02930000000001</v>
      </c>
    </row>
    <row r="44" spans="1:8" s="81" customFormat="1" ht="15" customHeight="1" x14ac:dyDescent="0.25">
      <c r="A44" s="308"/>
      <c r="B44" s="290"/>
      <c r="C44" s="86" t="s">
        <v>23</v>
      </c>
      <c r="D44" s="86" t="s">
        <v>43</v>
      </c>
      <c r="E44" s="86"/>
      <c r="F44" s="86"/>
      <c r="G44" s="89">
        <v>2.9000000000000001E-2</v>
      </c>
      <c r="H44" s="145">
        <f>$G44*H$20</f>
        <v>47.009</v>
      </c>
    </row>
    <row r="45" spans="1:8" s="81" customFormat="1" ht="15" customHeight="1" x14ac:dyDescent="0.25">
      <c r="A45" s="308"/>
      <c r="B45" s="290"/>
      <c r="C45" s="309"/>
      <c r="D45" s="309" t="s">
        <v>42</v>
      </c>
      <c r="E45" s="309"/>
      <c r="F45" s="309"/>
      <c r="G45" s="104">
        <f>SUM(G43:G44)</f>
        <v>0.1123</v>
      </c>
      <c r="H45" s="152">
        <f>SUM(H43:H44)</f>
        <v>182.03829999999999</v>
      </c>
    </row>
    <row r="46" spans="1:8" s="81" customFormat="1" ht="15" customHeight="1" x14ac:dyDescent="0.25">
      <c r="A46" s="308"/>
      <c r="B46" s="290" t="s">
        <v>41</v>
      </c>
      <c r="C46" s="86" t="s">
        <v>27</v>
      </c>
      <c r="D46" s="86" t="s">
        <v>40</v>
      </c>
      <c r="E46" s="86"/>
      <c r="F46" s="86"/>
      <c r="G46" s="89">
        <v>2.9999999999999997E-4</v>
      </c>
      <c r="H46" s="145">
        <f>$G46*H$20</f>
        <v>0.48629999999999995</v>
      </c>
    </row>
    <row r="47" spans="1:8" s="81" customFormat="1" ht="15" customHeight="1" x14ac:dyDescent="0.25">
      <c r="A47" s="308"/>
      <c r="B47" s="290"/>
      <c r="C47" s="86" t="s">
        <v>25</v>
      </c>
      <c r="D47" s="86" t="s">
        <v>39</v>
      </c>
      <c r="E47" s="86"/>
      <c r="F47" s="86"/>
      <c r="G47" s="89">
        <v>1E-4</v>
      </c>
      <c r="H47" s="145">
        <f>0.15*J21</f>
        <v>0</v>
      </c>
    </row>
    <row r="48" spans="1:8" s="81" customFormat="1" ht="15" customHeight="1" x14ac:dyDescent="0.25">
      <c r="A48" s="308"/>
      <c r="B48" s="290"/>
      <c r="C48" s="309"/>
      <c r="D48" s="309" t="s">
        <v>38</v>
      </c>
      <c r="E48" s="309"/>
      <c r="F48" s="309"/>
      <c r="G48" s="104">
        <f>SUM(G46:G47)</f>
        <v>3.9999999999999996E-4</v>
      </c>
      <c r="H48" s="152">
        <f>SUM(H46:H47)</f>
        <v>0.48629999999999995</v>
      </c>
    </row>
    <row r="49" spans="1:8" s="81" customFormat="1" ht="15" customHeight="1" x14ac:dyDescent="0.25">
      <c r="A49" s="308"/>
      <c r="B49" s="290" t="s">
        <v>37</v>
      </c>
      <c r="C49" s="86" t="s">
        <v>27</v>
      </c>
      <c r="D49" s="86" t="s">
        <v>36</v>
      </c>
      <c r="E49" s="86"/>
      <c r="F49" s="86"/>
      <c r="G49" s="89">
        <v>4.1999999999999997E-3</v>
      </c>
      <c r="H49" s="145">
        <f t="shared" ref="H49:H54" si="2">$G49*H$20</f>
        <v>6.8081999999999994</v>
      </c>
    </row>
    <row r="50" spans="1:8" s="81" customFormat="1" ht="15" customHeight="1" x14ac:dyDescent="0.25">
      <c r="A50" s="308"/>
      <c r="B50" s="290"/>
      <c r="C50" s="86" t="s">
        <v>25</v>
      </c>
      <c r="D50" s="86" t="s">
        <v>35</v>
      </c>
      <c r="E50" s="86"/>
      <c r="F50" s="86"/>
      <c r="G50" s="89">
        <v>2.9999999999999997E-4</v>
      </c>
      <c r="H50" s="145">
        <f t="shared" si="2"/>
        <v>0.48629999999999995</v>
      </c>
    </row>
    <row r="51" spans="1:8" s="81" customFormat="1" ht="15" customHeight="1" x14ac:dyDescent="0.35">
      <c r="A51" s="308"/>
      <c r="B51" s="290"/>
      <c r="C51" s="86" t="s">
        <v>23</v>
      </c>
      <c r="D51" s="86" t="s">
        <v>34</v>
      </c>
      <c r="E51" s="86">
        <v>0.8</v>
      </c>
      <c r="F51" s="105">
        <v>2.1499999999999998E-2</v>
      </c>
      <c r="G51" s="89">
        <f>PRODUCT(E51:F51)</f>
        <v>1.72E-2</v>
      </c>
      <c r="H51" s="145">
        <f t="shared" si="2"/>
        <v>27.8812</v>
      </c>
    </row>
    <row r="52" spans="1:8" s="81" customFormat="1" ht="15" customHeight="1" x14ac:dyDescent="0.25">
      <c r="A52" s="308"/>
      <c r="B52" s="290"/>
      <c r="C52" s="86" t="s">
        <v>21</v>
      </c>
      <c r="D52" s="86" t="s">
        <v>33</v>
      </c>
      <c r="E52" s="86"/>
      <c r="F52" s="86"/>
      <c r="G52" s="106">
        <v>1.9400000000000001E-3</v>
      </c>
      <c r="H52" s="145">
        <f t="shared" si="2"/>
        <v>3.1447400000000001</v>
      </c>
    </row>
    <row r="53" spans="1:8" s="81" customFormat="1" ht="15" customHeight="1" x14ac:dyDescent="0.25">
      <c r="A53" s="308"/>
      <c r="B53" s="290"/>
      <c r="C53" s="86" t="s">
        <v>19</v>
      </c>
      <c r="D53" s="86" t="s">
        <v>32</v>
      </c>
      <c r="E53" s="86"/>
      <c r="F53" s="86"/>
      <c r="G53" s="89">
        <v>6.9999999999999999E-4</v>
      </c>
      <c r="H53" s="145">
        <f t="shared" si="2"/>
        <v>1.1347</v>
      </c>
    </row>
    <row r="54" spans="1:8" s="81" customFormat="1" ht="15" customHeight="1" x14ac:dyDescent="0.35">
      <c r="A54" s="308"/>
      <c r="B54" s="290"/>
      <c r="C54" s="86" t="s">
        <v>31</v>
      </c>
      <c r="D54" s="86" t="s">
        <v>30</v>
      </c>
      <c r="E54" s="86">
        <v>0.8</v>
      </c>
      <c r="F54" s="105">
        <v>2.1499999999999998E-2</v>
      </c>
      <c r="G54" s="89">
        <f>PRODUCT(E54:F54)</f>
        <v>1.72E-2</v>
      </c>
      <c r="H54" s="145">
        <f t="shared" si="2"/>
        <v>27.8812</v>
      </c>
    </row>
    <row r="55" spans="1:8" s="81" customFormat="1" ht="15" customHeight="1" x14ac:dyDescent="0.25">
      <c r="A55" s="308"/>
      <c r="B55" s="290"/>
      <c r="C55" s="309"/>
      <c r="D55" s="309" t="s">
        <v>29</v>
      </c>
      <c r="E55" s="309"/>
      <c r="F55" s="309"/>
      <c r="G55" s="104">
        <f>SUM(G49:G54)</f>
        <v>4.1540000000000001E-2</v>
      </c>
      <c r="H55" s="152">
        <f>SUM(H49:H54)</f>
        <v>67.336340000000007</v>
      </c>
    </row>
    <row r="56" spans="1:8" s="81" customFormat="1" ht="15" customHeight="1" x14ac:dyDescent="0.25">
      <c r="A56" s="308"/>
      <c r="B56" s="290" t="s">
        <v>28</v>
      </c>
      <c r="C56" s="86" t="s">
        <v>27</v>
      </c>
      <c r="D56" s="86" t="s">
        <v>26</v>
      </c>
      <c r="E56" s="86"/>
      <c r="F56" s="86"/>
      <c r="G56" s="89">
        <v>0.1111</v>
      </c>
      <c r="H56" s="145">
        <f>$G56*H$20</f>
        <v>180.09310000000002</v>
      </c>
    </row>
    <row r="57" spans="1:8" s="81" customFormat="1" ht="15" customHeight="1" x14ac:dyDescent="0.25">
      <c r="A57" s="308"/>
      <c r="B57" s="290"/>
      <c r="C57" s="86" t="s">
        <v>25</v>
      </c>
      <c r="D57" s="86" t="s">
        <v>24</v>
      </c>
      <c r="E57" s="86"/>
      <c r="F57" s="86"/>
      <c r="G57" s="89">
        <v>9.7999999999999997E-3</v>
      </c>
      <c r="H57" s="145">
        <f>$G57*H$20</f>
        <v>15.8858</v>
      </c>
    </row>
    <row r="58" spans="1:8" s="81" customFormat="1" ht="15" customHeight="1" x14ac:dyDescent="0.25">
      <c r="A58" s="308"/>
      <c r="B58" s="290"/>
      <c r="C58" s="86" t="s">
        <v>23</v>
      </c>
      <c r="D58" s="86" t="s">
        <v>22</v>
      </c>
      <c r="E58" s="86"/>
      <c r="F58" s="86"/>
      <c r="G58" s="89">
        <v>4.0000000000000002E-4</v>
      </c>
      <c r="H58" s="145">
        <f>$G58*H$20</f>
        <v>0.64839999999999998</v>
      </c>
    </row>
    <row r="59" spans="1:8" s="81" customFormat="1" ht="15" customHeight="1" x14ac:dyDescent="0.25">
      <c r="A59" s="308"/>
      <c r="B59" s="290"/>
      <c r="C59" s="86" t="s">
        <v>21</v>
      </c>
      <c r="D59" s="86" t="s">
        <v>20</v>
      </c>
      <c r="E59" s="86"/>
      <c r="F59" s="86"/>
      <c r="G59" s="89">
        <v>5.7000000000000002E-3</v>
      </c>
      <c r="H59" s="145">
        <f>$G59*H$20</f>
        <v>9.2397000000000009</v>
      </c>
    </row>
    <row r="60" spans="1:8" s="81" customFormat="1" ht="15" customHeight="1" x14ac:dyDescent="0.25">
      <c r="A60" s="308"/>
      <c r="B60" s="290"/>
      <c r="C60" s="86" t="s">
        <v>19</v>
      </c>
      <c r="D60" s="86" t="s">
        <v>18</v>
      </c>
      <c r="E60" s="86"/>
      <c r="F60" s="86"/>
      <c r="G60" s="89">
        <v>2.7000000000000001E-3</v>
      </c>
      <c r="H60" s="145">
        <f>$G60*H$20</f>
        <v>4.3767000000000005</v>
      </c>
    </row>
    <row r="61" spans="1:8" s="81" customFormat="1" ht="15" customHeight="1" x14ac:dyDescent="0.25">
      <c r="A61" s="308"/>
      <c r="B61" s="290"/>
      <c r="C61" s="309"/>
      <c r="D61" s="309" t="s">
        <v>17</v>
      </c>
      <c r="E61" s="309"/>
      <c r="F61" s="309"/>
      <c r="G61" s="104">
        <f>SUM(G56:G60)</f>
        <v>0.12970000000000001</v>
      </c>
      <c r="H61" s="152">
        <f>SUM(H56:H60)</f>
        <v>210.24370000000002</v>
      </c>
    </row>
    <row r="62" spans="1:8" s="81" customFormat="1" ht="15" customHeight="1" x14ac:dyDescent="0.25">
      <c r="A62" s="308"/>
      <c r="B62" s="290"/>
      <c r="C62" s="86" t="s">
        <v>16</v>
      </c>
      <c r="D62" s="86" t="s">
        <v>15</v>
      </c>
      <c r="E62" s="86"/>
      <c r="F62" s="86"/>
      <c r="G62" s="89">
        <v>4.5100000000000001E-2</v>
      </c>
      <c r="H62" s="145">
        <f>$G62*H$20</f>
        <v>73.107100000000003</v>
      </c>
    </row>
    <row r="63" spans="1:8" s="81" customFormat="1" ht="15" customHeight="1" x14ac:dyDescent="0.25">
      <c r="A63" s="308"/>
      <c r="B63" s="290"/>
      <c r="C63" s="314"/>
      <c r="D63" s="314" t="s">
        <v>14</v>
      </c>
      <c r="E63" s="314"/>
      <c r="F63" s="314"/>
      <c r="G63" s="104">
        <f>SUM(G61:G62)</f>
        <v>0.17480000000000001</v>
      </c>
      <c r="H63" s="152">
        <f>SUM(H61:H62)</f>
        <v>283.35080000000005</v>
      </c>
    </row>
    <row r="64" spans="1:8" s="81" customFormat="1" ht="15" customHeight="1" x14ac:dyDescent="0.25">
      <c r="A64" s="308"/>
      <c r="B64" s="290"/>
      <c r="C64" s="311" t="s">
        <v>13</v>
      </c>
      <c r="D64" s="311"/>
      <c r="E64" s="311"/>
      <c r="F64" s="311"/>
      <c r="G64" s="108">
        <f>SUM(G63,G55,G48,G45,G42)</f>
        <v>0.67704000000000009</v>
      </c>
      <c r="H64" s="153">
        <f>SUM(H63,H55,H48,H45,H42)</f>
        <v>1097.3197399999999</v>
      </c>
    </row>
    <row r="65" spans="1:10" ht="15" customHeight="1" x14ac:dyDescent="0.3">
      <c r="A65" s="315" t="s">
        <v>17</v>
      </c>
      <c r="B65" s="316"/>
      <c r="C65" s="316"/>
      <c r="D65" s="316"/>
      <c r="E65" s="316"/>
      <c r="F65" s="316"/>
      <c r="G65" s="317"/>
      <c r="H65" s="154">
        <f>SUM(H64,H33,H27,H20)</f>
        <v>2898.028616984127</v>
      </c>
    </row>
    <row r="66" spans="1:10" ht="15" customHeight="1" x14ac:dyDescent="0.3">
      <c r="A66" s="308" t="s">
        <v>12</v>
      </c>
      <c r="B66" s="310"/>
      <c r="C66" s="86" t="s">
        <v>11</v>
      </c>
      <c r="D66" s="86" t="s">
        <v>10</v>
      </c>
      <c r="E66" s="86"/>
      <c r="F66" s="86"/>
      <c r="G66" s="364">
        <v>0.01</v>
      </c>
      <c r="H66" s="145">
        <f>(G66)*$H$65</f>
        <v>28.980286169841271</v>
      </c>
    </row>
    <row r="67" spans="1:10" ht="15" customHeight="1" x14ac:dyDescent="0.3">
      <c r="A67" s="308"/>
      <c r="B67" s="310"/>
      <c r="C67" s="86" t="s">
        <v>9</v>
      </c>
      <c r="D67" s="86" t="s">
        <v>8</v>
      </c>
      <c r="E67" s="86"/>
      <c r="F67" s="86"/>
      <c r="G67" s="364">
        <v>0.01</v>
      </c>
      <c r="H67" s="145">
        <f>(G67)*$H$65</f>
        <v>28.980286169841271</v>
      </c>
      <c r="J67" s="111"/>
    </row>
    <row r="68" spans="1:10" ht="15" customHeight="1" x14ac:dyDescent="0.3">
      <c r="A68" s="308"/>
      <c r="B68" s="310"/>
      <c r="C68" s="86" t="s">
        <v>7</v>
      </c>
      <c r="D68" s="86" t="s">
        <v>6</v>
      </c>
      <c r="E68" s="86"/>
      <c r="F68" s="86"/>
      <c r="G68" s="89">
        <v>6.5000000000000006E-3</v>
      </c>
      <c r="H68" s="145">
        <f>SUM($H$65:$H$67)*G68</f>
        <v>19.213929730604765</v>
      </c>
    </row>
    <row r="69" spans="1:10" ht="15" customHeight="1" x14ac:dyDescent="0.3">
      <c r="A69" s="308"/>
      <c r="B69" s="310"/>
      <c r="C69" s="86" t="s">
        <v>5</v>
      </c>
      <c r="D69" s="86" t="s">
        <v>4</v>
      </c>
      <c r="E69" s="86"/>
      <c r="F69" s="86"/>
      <c r="G69" s="89">
        <v>0.03</v>
      </c>
      <c r="H69" s="145">
        <f>SUM($H$65:$H$67)*G69</f>
        <v>88.679675679714279</v>
      </c>
    </row>
    <row r="70" spans="1:10" ht="15" customHeight="1" x14ac:dyDescent="0.3">
      <c r="A70" s="308"/>
      <c r="B70" s="310"/>
      <c r="C70" s="86" t="s">
        <v>3</v>
      </c>
      <c r="D70" s="86" t="s">
        <v>2</v>
      </c>
      <c r="E70" s="86"/>
      <c r="F70" s="86"/>
      <c r="G70" s="89">
        <v>0.05</v>
      </c>
      <c r="H70" s="145">
        <f>SUM($H$65:$H$67)*G70</f>
        <v>147.79945946619048</v>
      </c>
    </row>
    <row r="71" spans="1:10" ht="15" customHeight="1" x14ac:dyDescent="0.3">
      <c r="A71" s="308"/>
      <c r="B71" s="310"/>
      <c r="C71" s="311"/>
      <c r="D71" s="311" t="s">
        <v>1</v>
      </c>
      <c r="E71" s="311"/>
      <c r="F71" s="311"/>
      <c r="G71" s="311"/>
      <c r="H71" s="153">
        <f>SUM(H66:H70)</f>
        <v>313.65363721619207</v>
      </c>
    </row>
    <row r="72" spans="1:10" ht="18" customHeight="1" thickBot="1" x14ac:dyDescent="0.35">
      <c r="A72" s="312" t="s">
        <v>0</v>
      </c>
      <c r="B72" s="313"/>
      <c r="C72" s="313"/>
      <c r="D72" s="313"/>
      <c r="E72" s="313"/>
      <c r="F72" s="313"/>
      <c r="G72" s="313"/>
      <c r="H72" s="155">
        <f>SUM(H71,H64,H33,H27,H20)</f>
        <v>3211.6822542003192</v>
      </c>
      <c r="I72" s="112"/>
    </row>
  </sheetData>
  <mergeCells count="32">
    <mergeCell ref="A66:B71"/>
    <mergeCell ref="C71:G71"/>
    <mergeCell ref="A72:G72"/>
    <mergeCell ref="C55:F55"/>
    <mergeCell ref="B56:B64"/>
    <mergeCell ref="C61:F61"/>
    <mergeCell ref="C63:F63"/>
    <mergeCell ref="C64:F64"/>
    <mergeCell ref="A65:G65"/>
    <mergeCell ref="A28:B33"/>
    <mergeCell ref="C33:G33"/>
    <mergeCell ref="A34:A64"/>
    <mergeCell ref="B34:B42"/>
    <mergeCell ref="C42:F42"/>
    <mergeCell ref="B43:B45"/>
    <mergeCell ref="C45:F45"/>
    <mergeCell ref="B46:B48"/>
    <mergeCell ref="C48:F48"/>
    <mergeCell ref="B49:B55"/>
    <mergeCell ref="A21:B27"/>
    <mergeCell ref="C27:G27"/>
    <mergeCell ref="A1:B5"/>
    <mergeCell ref="C1:H1"/>
    <mergeCell ref="C2:H2"/>
    <mergeCell ref="C3:H3"/>
    <mergeCell ref="D4:E4"/>
    <mergeCell ref="D5:H5"/>
    <mergeCell ref="A6:G9"/>
    <mergeCell ref="H6:H9"/>
    <mergeCell ref="A10:B10"/>
    <mergeCell ref="A11:B20"/>
    <mergeCell ref="C20:G20"/>
  </mergeCells>
  <pageMargins left="0.70805555582046509" right="0.70805555582046509" top="0.74750000238418579" bottom="0.74750000238418579" header="0.51138889789581299" footer="0.51138889789581299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2423-B80B-42E3-93C3-1B7AA6E1019C}">
  <sheetPr>
    <pageSetUpPr fitToPage="1"/>
  </sheetPr>
  <dimension ref="A1:J72"/>
  <sheetViews>
    <sheetView view="pageBreakPreview" zoomScale="75" zoomScaleNormal="100" zoomScaleSheetLayoutView="75" workbookViewId="0">
      <selection activeCell="N70" sqref="N70"/>
    </sheetView>
  </sheetViews>
  <sheetFormatPr defaultColWidth="9.140625" defaultRowHeight="15" x14ac:dyDescent="0.3"/>
  <cols>
    <col min="1" max="1" width="6.140625" style="81" customWidth="1"/>
    <col min="2" max="2" width="6" style="81" customWidth="1"/>
    <col min="3" max="3" width="13.42578125" style="81" customWidth="1"/>
    <col min="4" max="4" width="51.42578125" style="81" customWidth="1"/>
    <col min="5" max="5" width="14.140625" style="81" customWidth="1"/>
    <col min="6" max="6" width="11.42578125" style="81" customWidth="1"/>
    <col min="7" max="7" width="8.7109375" style="81" customWidth="1"/>
    <col min="8" max="8" width="21.5703125" style="81" customWidth="1"/>
    <col min="9" max="9" width="8.140625" style="81" bestFit="1" customWidth="1"/>
    <col min="10" max="16384" width="9.140625" style="102"/>
  </cols>
  <sheetData>
    <row r="1" spans="1:8" s="81" customFormat="1" x14ac:dyDescent="0.25">
      <c r="A1" s="292"/>
      <c r="B1" s="293"/>
      <c r="C1" s="296" t="s">
        <v>94</v>
      </c>
      <c r="D1" s="296"/>
      <c r="E1" s="296"/>
      <c r="F1" s="296"/>
      <c r="G1" s="296"/>
      <c r="H1" s="297"/>
    </row>
    <row r="2" spans="1:8" s="81" customFormat="1" x14ac:dyDescent="0.25">
      <c r="A2" s="294"/>
      <c r="B2" s="295"/>
      <c r="C2" s="298" t="s">
        <v>176</v>
      </c>
      <c r="D2" s="298"/>
      <c r="E2" s="298"/>
      <c r="F2" s="298"/>
      <c r="G2" s="298"/>
      <c r="H2" s="299"/>
    </row>
    <row r="3" spans="1:8" s="81" customFormat="1" x14ac:dyDescent="0.25">
      <c r="A3" s="294"/>
      <c r="B3" s="295"/>
      <c r="C3" s="298" t="s">
        <v>177</v>
      </c>
      <c r="D3" s="298"/>
      <c r="E3" s="298"/>
      <c r="F3" s="298"/>
      <c r="G3" s="298"/>
      <c r="H3" s="299"/>
    </row>
    <row r="4" spans="1:8" s="81" customFormat="1" ht="24" customHeight="1" x14ac:dyDescent="0.25">
      <c r="A4" s="294"/>
      <c r="B4" s="295"/>
      <c r="C4" s="82" t="s">
        <v>93</v>
      </c>
      <c r="D4" s="300" t="s">
        <v>99</v>
      </c>
      <c r="E4" s="300"/>
      <c r="F4" s="82" t="s">
        <v>92</v>
      </c>
      <c r="G4" s="82"/>
      <c r="H4" s="143" t="s">
        <v>101</v>
      </c>
    </row>
    <row r="5" spans="1:8" s="81" customFormat="1" ht="30" x14ac:dyDescent="0.25">
      <c r="A5" s="294"/>
      <c r="B5" s="295"/>
      <c r="C5" s="83" t="s">
        <v>91</v>
      </c>
      <c r="D5" s="301" t="s">
        <v>100</v>
      </c>
      <c r="E5" s="301"/>
      <c r="F5" s="301"/>
      <c r="G5" s="301"/>
      <c r="H5" s="302"/>
    </row>
    <row r="6" spans="1:8" s="81" customFormat="1" ht="21.95" customHeight="1" x14ac:dyDescent="0.25">
      <c r="A6" s="303" t="s">
        <v>183</v>
      </c>
      <c r="B6" s="304"/>
      <c r="C6" s="304"/>
      <c r="D6" s="304"/>
      <c r="E6" s="304"/>
      <c r="F6" s="304"/>
      <c r="G6" s="304"/>
      <c r="H6" s="319" t="s">
        <v>186</v>
      </c>
    </row>
    <row r="7" spans="1:8" s="81" customFormat="1" ht="21.95" customHeight="1" x14ac:dyDescent="0.25">
      <c r="A7" s="303"/>
      <c r="B7" s="304"/>
      <c r="C7" s="304"/>
      <c r="D7" s="304"/>
      <c r="E7" s="304"/>
      <c r="F7" s="304"/>
      <c r="G7" s="304"/>
      <c r="H7" s="319"/>
    </row>
    <row r="8" spans="1:8" s="81" customFormat="1" ht="21.95" customHeight="1" x14ac:dyDescent="0.25">
      <c r="A8" s="303"/>
      <c r="B8" s="304"/>
      <c r="C8" s="304"/>
      <c r="D8" s="304"/>
      <c r="E8" s="304"/>
      <c r="F8" s="304"/>
      <c r="G8" s="304"/>
      <c r="H8" s="319"/>
    </row>
    <row r="9" spans="1:8" s="81" customFormat="1" x14ac:dyDescent="0.25">
      <c r="A9" s="303"/>
      <c r="B9" s="304"/>
      <c r="C9" s="304"/>
      <c r="D9" s="304"/>
      <c r="E9" s="304"/>
      <c r="F9" s="304"/>
      <c r="G9" s="304"/>
      <c r="H9" s="319"/>
    </row>
    <row r="10" spans="1:8" s="81" customFormat="1" ht="18" customHeight="1" x14ac:dyDescent="0.25">
      <c r="A10" s="306" t="s">
        <v>89</v>
      </c>
      <c r="B10" s="307"/>
      <c r="C10" s="84" t="s">
        <v>88</v>
      </c>
      <c r="D10" s="84" t="s">
        <v>87</v>
      </c>
      <c r="E10" s="84" t="s">
        <v>86</v>
      </c>
      <c r="F10" s="84" t="s">
        <v>85</v>
      </c>
      <c r="G10" s="85" t="s">
        <v>84</v>
      </c>
      <c r="H10" s="144" t="s">
        <v>83</v>
      </c>
    </row>
    <row r="11" spans="1:8" s="81" customFormat="1" ht="15" customHeight="1" x14ac:dyDescent="0.35">
      <c r="A11" s="289" t="s">
        <v>82</v>
      </c>
      <c r="B11" s="290"/>
      <c r="C11" s="86" t="s">
        <v>27</v>
      </c>
      <c r="D11" s="86" t="s">
        <v>81</v>
      </c>
      <c r="E11" s="86"/>
      <c r="F11" s="86"/>
      <c r="G11" s="87"/>
      <c r="H11" s="145">
        <v>1621</v>
      </c>
    </row>
    <row r="12" spans="1:8" s="81" customFormat="1" ht="15" customHeight="1" x14ac:dyDescent="0.25">
      <c r="A12" s="289"/>
      <c r="B12" s="290"/>
      <c r="C12" s="86" t="s">
        <v>25</v>
      </c>
      <c r="D12" s="86" t="s">
        <v>80</v>
      </c>
      <c r="E12" s="86"/>
      <c r="F12" s="86"/>
      <c r="G12" s="88">
        <v>0</v>
      </c>
      <c r="H12" s="145">
        <f>TRUNC(G12*$H$11,2)</f>
        <v>0</v>
      </c>
    </row>
    <row r="13" spans="1:8" s="81" customFormat="1" ht="15" customHeight="1" x14ac:dyDescent="0.25">
      <c r="A13" s="289"/>
      <c r="B13" s="290"/>
      <c r="C13" s="86" t="s">
        <v>23</v>
      </c>
      <c r="D13" s="86" t="s">
        <v>79</v>
      </c>
      <c r="E13" s="86"/>
      <c r="F13" s="86"/>
      <c r="G13" s="89">
        <v>0</v>
      </c>
      <c r="H13" s="145">
        <f t="shared" ref="H13:H19" si="0">TRUNC(G13*$H$11,2)</f>
        <v>0</v>
      </c>
    </row>
    <row r="14" spans="1:8" s="81" customFormat="1" ht="15" customHeight="1" x14ac:dyDescent="0.35">
      <c r="A14" s="289"/>
      <c r="B14" s="290"/>
      <c r="C14" s="86" t="s">
        <v>21</v>
      </c>
      <c r="D14" s="86" t="s">
        <v>78</v>
      </c>
      <c r="E14" s="86"/>
      <c r="F14" s="86"/>
      <c r="G14" s="87"/>
      <c r="H14" s="145">
        <f t="shared" si="0"/>
        <v>0</v>
      </c>
    </row>
    <row r="15" spans="1:8" s="81" customFormat="1" ht="15" customHeight="1" x14ac:dyDescent="0.25">
      <c r="A15" s="289"/>
      <c r="B15" s="290"/>
      <c r="C15" s="86" t="s">
        <v>19</v>
      </c>
      <c r="D15" s="86" t="s">
        <v>77</v>
      </c>
      <c r="E15" s="86"/>
      <c r="F15" s="86"/>
      <c r="G15" s="90"/>
      <c r="H15" s="145">
        <f t="shared" si="0"/>
        <v>0</v>
      </c>
    </row>
    <row r="16" spans="1:8" s="81" customFormat="1" ht="15" customHeight="1" x14ac:dyDescent="0.25">
      <c r="A16" s="289"/>
      <c r="B16" s="290"/>
      <c r="C16" s="86" t="s">
        <v>31</v>
      </c>
      <c r="D16" s="86" t="s">
        <v>76</v>
      </c>
      <c r="E16" s="86"/>
      <c r="F16" s="86"/>
      <c r="G16" s="90"/>
      <c r="H16" s="145">
        <f t="shared" si="0"/>
        <v>0</v>
      </c>
    </row>
    <row r="17" spans="1:8" s="81" customFormat="1" ht="15" customHeight="1" x14ac:dyDescent="0.25">
      <c r="A17" s="289"/>
      <c r="B17" s="290"/>
      <c r="C17" s="86" t="s">
        <v>16</v>
      </c>
      <c r="D17" s="86" t="s">
        <v>75</v>
      </c>
      <c r="E17" s="86"/>
      <c r="F17" s="86"/>
      <c r="G17" s="90"/>
      <c r="H17" s="145">
        <f t="shared" si="0"/>
        <v>0</v>
      </c>
    </row>
    <row r="18" spans="1:8" s="81" customFormat="1" ht="15" customHeight="1" x14ac:dyDescent="0.35">
      <c r="A18" s="289"/>
      <c r="B18" s="290"/>
      <c r="C18" s="86" t="s">
        <v>48</v>
      </c>
      <c r="D18" s="86" t="s">
        <v>74</v>
      </c>
      <c r="E18" s="86"/>
      <c r="F18" s="86"/>
      <c r="G18" s="87"/>
      <c r="H18" s="145">
        <f t="shared" si="0"/>
        <v>0</v>
      </c>
    </row>
    <row r="19" spans="1:8" s="81" customFormat="1" ht="15" customHeight="1" x14ac:dyDescent="0.35">
      <c r="A19" s="289"/>
      <c r="B19" s="290"/>
      <c r="C19" s="86" t="s">
        <v>73</v>
      </c>
      <c r="D19" s="86" t="s">
        <v>72</v>
      </c>
      <c r="E19" s="86"/>
      <c r="F19" s="86"/>
      <c r="G19" s="87"/>
      <c r="H19" s="145">
        <f t="shared" si="0"/>
        <v>0</v>
      </c>
    </row>
    <row r="20" spans="1:8" s="81" customFormat="1" ht="15" customHeight="1" x14ac:dyDescent="0.25">
      <c r="A20" s="289"/>
      <c r="B20" s="290"/>
      <c r="C20" s="291"/>
      <c r="D20" s="291" t="s">
        <v>71</v>
      </c>
      <c r="E20" s="291"/>
      <c r="F20" s="291"/>
      <c r="G20" s="291"/>
      <c r="H20" s="146">
        <f>SUM(H11:H19)</f>
        <v>1621</v>
      </c>
    </row>
    <row r="21" spans="1:8" s="81" customFormat="1" ht="15" customHeight="1" x14ac:dyDescent="0.35">
      <c r="A21" s="289" t="s">
        <v>70</v>
      </c>
      <c r="B21" s="290"/>
      <c r="C21" s="86" t="s">
        <v>27</v>
      </c>
      <c r="D21" s="86" t="s">
        <v>187</v>
      </c>
      <c r="E21" s="91">
        <v>4.5999999999999996</v>
      </c>
      <c r="F21" s="86">
        <v>22</v>
      </c>
      <c r="G21" s="365">
        <v>0.06</v>
      </c>
      <c r="H21" s="147">
        <f>IF((E21*F21*2)&gt;(H11*$G$21),TRUNC(F21*2*E21,2)-TRUNC(H11*$G$21),0)</f>
        <v>105.4</v>
      </c>
    </row>
    <row r="22" spans="1:8" s="81" customFormat="1" ht="15" customHeight="1" x14ac:dyDescent="0.35">
      <c r="A22" s="289"/>
      <c r="B22" s="290"/>
      <c r="C22" s="86" t="s">
        <v>25</v>
      </c>
      <c r="D22" s="86" t="s">
        <v>69</v>
      </c>
      <c r="E22" s="91"/>
      <c r="F22" s="86"/>
      <c r="G22" s="87"/>
      <c r="H22" s="145">
        <f>E22*F22</f>
        <v>0</v>
      </c>
    </row>
    <row r="23" spans="1:8" s="81" customFormat="1" ht="15" customHeight="1" x14ac:dyDescent="0.35">
      <c r="A23" s="289"/>
      <c r="B23" s="290"/>
      <c r="C23" s="86" t="s">
        <v>23</v>
      </c>
      <c r="D23" s="86" t="s">
        <v>68</v>
      </c>
      <c r="E23" s="86"/>
      <c r="F23" s="86"/>
      <c r="G23" s="87"/>
      <c r="H23" s="145">
        <f>E23*F23</f>
        <v>0</v>
      </c>
    </row>
    <row r="24" spans="1:8" s="81" customFormat="1" ht="15" customHeight="1" x14ac:dyDescent="0.35">
      <c r="A24" s="289"/>
      <c r="B24" s="290"/>
      <c r="C24" s="86" t="s">
        <v>21</v>
      </c>
      <c r="D24" s="86" t="s">
        <v>67</v>
      </c>
      <c r="E24" s="86"/>
      <c r="F24" s="86"/>
      <c r="G24" s="87"/>
      <c r="H24" s="145">
        <f>PRODUCT(E24:G24)</f>
        <v>0</v>
      </c>
    </row>
    <row r="25" spans="1:8" s="81" customFormat="1" ht="15" customHeight="1" x14ac:dyDescent="0.35">
      <c r="A25" s="289"/>
      <c r="B25" s="290"/>
      <c r="C25" s="86" t="s">
        <v>19</v>
      </c>
      <c r="D25" s="86" t="s">
        <v>66</v>
      </c>
      <c r="E25" s="86"/>
      <c r="F25" s="86"/>
      <c r="G25" s="87"/>
      <c r="H25" s="145">
        <f>PRODUCT(E25:G25)</f>
        <v>0</v>
      </c>
    </row>
    <row r="26" spans="1:8" s="81" customFormat="1" ht="15" customHeight="1" x14ac:dyDescent="0.35">
      <c r="A26" s="289"/>
      <c r="B26" s="290"/>
      <c r="C26" s="92" t="s">
        <v>31</v>
      </c>
      <c r="D26" s="92" t="s">
        <v>65</v>
      </c>
      <c r="E26" s="92"/>
      <c r="F26" s="92"/>
      <c r="G26" s="93"/>
      <c r="H26" s="145">
        <v>0</v>
      </c>
    </row>
    <row r="27" spans="1:8" s="81" customFormat="1" ht="15" customHeight="1" x14ac:dyDescent="0.25">
      <c r="A27" s="289"/>
      <c r="B27" s="290"/>
      <c r="C27" s="291"/>
      <c r="D27" s="291" t="s">
        <v>64</v>
      </c>
      <c r="E27" s="291"/>
      <c r="F27" s="291"/>
      <c r="G27" s="291"/>
      <c r="H27" s="146">
        <f>SUM(H21:H26)</f>
        <v>105.4</v>
      </c>
    </row>
    <row r="28" spans="1:8" s="81" customFormat="1" ht="15" customHeight="1" x14ac:dyDescent="0.35">
      <c r="A28" s="289" t="s">
        <v>63</v>
      </c>
      <c r="B28" s="290"/>
      <c r="C28" s="94" t="s">
        <v>27</v>
      </c>
      <c r="D28" s="94" t="s">
        <v>62</v>
      </c>
      <c r="E28" s="94"/>
      <c r="F28" s="94"/>
      <c r="G28" s="95"/>
      <c r="H28" s="148">
        <f>Uniformes!K29</f>
        <v>68.419305555555553</v>
      </c>
    </row>
    <row r="29" spans="1:8" s="81" customFormat="1" ht="15" customHeight="1" x14ac:dyDescent="0.35">
      <c r="A29" s="289"/>
      <c r="B29" s="290"/>
      <c r="C29" s="96" t="s">
        <v>25</v>
      </c>
      <c r="D29" s="96" t="s">
        <v>61</v>
      </c>
      <c r="E29" s="96"/>
      <c r="F29" s="96"/>
      <c r="G29" s="97"/>
      <c r="H29" s="149">
        <v>0</v>
      </c>
    </row>
    <row r="30" spans="1:8" s="81" customFormat="1" ht="15" customHeight="1" x14ac:dyDescent="0.35">
      <c r="A30" s="289"/>
      <c r="B30" s="290"/>
      <c r="C30" s="98" t="s">
        <v>23</v>
      </c>
      <c r="D30" s="98" t="s">
        <v>60</v>
      </c>
      <c r="E30" s="98"/>
      <c r="F30" s="98"/>
      <c r="G30" s="99"/>
      <c r="H30" s="150">
        <f>Equipamentos!K20</f>
        <v>0.6845714285714285</v>
      </c>
    </row>
    <row r="31" spans="1:8" s="81" customFormat="1" ht="15" customHeight="1" x14ac:dyDescent="0.35">
      <c r="A31" s="289"/>
      <c r="B31" s="290"/>
      <c r="C31" s="100" t="s">
        <v>21</v>
      </c>
      <c r="D31" s="100" t="s">
        <v>59</v>
      </c>
      <c r="E31" s="100"/>
      <c r="F31" s="100"/>
      <c r="G31" s="101"/>
      <c r="H31" s="151">
        <f>Insumos!K30</f>
        <v>5.2050000000000001</v>
      </c>
    </row>
    <row r="32" spans="1:8" s="81" customFormat="1" ht="15" customHeight="1" x14ac:dyDescent="0.35">
      <c r="A32" s="289"/>
      <c r="B32" s="290"/>
      <c r="C32" s="86" t="s">
        <v>19</v>
      </c>
      <c r="D32" s="86" t="s">
        <v>95</v>
      </c>
      <c r="E32" s="86"/>
      <c r="F32" s="86"/>
      <c r="G32" s="87"/>
      <c r="H32" s="145">
        <f>TRUNC(PRODUCT(E32:G32),2)</f>
        <v>0</v>
      </c>
    </row>
    <row r="33" spans="1:8" s="81" customFormat="1" ht="15" customHeight="1" x14ac:dyDescent="0.25">
      <c r="A33" s="289"/>
      <c r="B33" s="290"/>
      <c r="C33" s="291"/>
      <c r="D33" s="291" t="s">
        <v>58</v>
      </c>
      <c r="E33" s="291"/>
      <c r="F33" s="291"/>
      <c r="G33" s="291"/>
      <c r="H33" s="146">
        <f>SUM(H28:H32)</f>
        <v>74.308876984126982</v>
      </c>
    </row>
    <row r="34" spans="1:8" s="81" customFormat="1" ht="15" customHeight="1" x14ac:dyDescent="0.25">
      <c r="A34" s="308" t="s">
        <v>57</v>
      </c>
      <c r="B34" s="290" t="s">
        <v>56</v>
      </c>
      <c r="C34" s="86" t="s">
        <v>27</v>
      </c>
      <c r="D34" s="86" t="s">
        <v>55</v>
      </c>
      <c r="E34" s="86"/>
      <c r="F34" s="86"/>
      <c r="G34" s="89">
        <v>0.2</v>
      </c>
      <c r="H34" s="145">
        <f t="shared" ref="H34:H41" si="1">$G34*H$20</f>
        <v>324.20000000000005</v>
      </c>
    </row>
    <row r="35" spans="1:8" s="81" customFormat="1" ht="15" customHeight="1" x14ac:dyDescent="0.25">
      <c r="A35" s="308"/>
      <c r="B35" s="290"/>
      <c r="C35" s="86" t="s">
        <v>25</v>
      </c>
      <c r="D35" s="86" t="s">
        <v>54</v>
      </c>
      <c r="E35" s="86"/>
      <c r="F35" s="86"/>
      <c r="G35" s="89">
        <v>1.4999999999999999E-2</v>
      </c>
      <c r="H35" s="145">
        <f t="shared" si="1"/>
        <v>24.314999999999998</v>
      </c>
    </row>
    <row r="36" spans="1:8" s="81" customFormat="1" ht="15" customHeight="1" x14ac:dyDescent="0.25">
      <c r="A36" s="308"/>
      <c r="B36" s="290"/>
      <c r="C36" s="86" t="s">
        <v>23</v>
      </c>
      <c r="D36" s="86" t="s">
        <v>53</v>
      </c>
      <c r="E36" s="86"/>
      <c r="F36" s="86"/>
      <c r="G36" s="89">
        <v>0.01</v>
      </c>
      <c r="H36" s="145">
        <f t="shared" si="1"/>
        <v>16.21</v>
      </c>
    </row>
    <row r="37" spans="1:8" s="81" customFormat="1" ht="15" customHeight="1" x14ac:dyDescent="0.25">
      <c r="A37" s="308"/>
      <c r="B37" s="290"/>
      <c r="C37" s="86" t="s">
        <v>21</v>
      </c>
      <c r="D37" s="86" t="s">
        <v>52</v>
      </c>
      <c r="E37" s="86"/>
      <c r="F37" s="86"/>
      <c r="G37" s="89">
        <v>2E-3</v>
      </c>
      <c r="H37" s="145">
        <f t="shared" si="1"/>
        <v>3.242</v>
      </c>
    </row>
    <row r="38" spans="1:8" s="81" customFormat="1" ht="15" customHeight="1" x14ac:dyDescent="0.25">
      <c r="A38" s="308"/>
      <c r="B38" s="290"/>
      <c r="C38" s="86" t="s">
        <v>19</v>
      </c>
      <c r="D38" s="86" t="s">
        <v>51</v>
      </c>
      <c r="E38" s="86"/>
      <c r="F38" s="86"/>
      <c r="G38" s="89">
        <v>2.5000000000000001E-2</v>
      </c>
      <c r="H38" s="145">
        <f t="shared" si="1"/>
        <v>40.525000000000006</v>
      </c>
    </row>
    <row r="39" spans="1:8" s="81" customFormat="1" ht="15" customHeight="1" x14ac:dyDescent="0.25">
      <c r="A39" s="308"/>
      <c r="B39" s="290"/>
      <c r="C39" s="86" t="s">
        <v>31</v>
      </c>
      <c r="D39" s="86" t="s">
        <v>50</v>
      </c>
      <c r="E39" s="86"/>
      <c r="F39" s="86"/>
      <c r="G39" s="89">
        <v>0.08</v>
      </c>
      <c r="H39" s="145">
        <f t="shared" si="1"/>
        <v>129.68</v>
      </c>
    </row>
    <row r="40" spans="1:8" s="81" customFormat="1" ht="15" customHeight="1" x14ac:dyDescent="0.25">
      <c r="A40" s="308"/>
      <c r="B40" s="290"/>
      <c r="C40" s="86" t="s">
        <v>16</v>
      </c>
      <c r="D40" s="86" t="s">
        <v>49</v>
      </c>
      <c r="E40" s="86"/>
      <c r="F40" s="86"/>
      <c r="G40" s="89">
        <v>0.01</v>
      </c>
      <c r="H40" s="145">
        <f t="shared" si="1"/>
        <v>16.21</v>
      </c>
    </row>
    <row r="41" spans="1:8" s="81" customFormat="1" ht="15" customHeight="1" x14ac:dyDescent="0.25">
      <c r="A41" s="308"/>
      <c r="B41" s="290"/>
      <c r="C41" s="86" t="s">
        <v>48</v>
      </c>
      <c r="D41" s="86" t="s">
        <v>47</v>
      </c>
      <c r="E41" s="86"/>
      <c r="F41" s="86"/>
      <c r="G41" s="89">
        <v>6.0000000000000001E-3</v>
      </c>
      <c r="H41" s="145">
        <f t="shared" si="1"/>
        <v>9.7260000000000009</v>
      </c>
    </row>
    <row r="42" spans="1:8" s="81" customFormat="1" ht="15" customHeight="1" x14ac:dyDescent="0.25">
      <c r="A42" s="308"/>
      <c r="B42" s="290"/>
      <c r="C42" s="291"/>
      <c r="D42" s="291" t="s">
        <v>46</v>
      </c>
      <c r="E42" s="291"/>
      <c r="F42" s="291"/>
      <c r="G42" s="103">
        <f>SUM(G34:G41)</f>
        <v>0.34800000000000009</v>
      </c>
      <c r="H42" s="146">
        <f>SUM(H34:H41)</f>
        <v>564.10800000000006</v>
      </c>
    </row>
    <row r="43" spans="1:8" s="81" customFormat="1" ht="15" customHeight="1" x14ac:dyDescent="0.25">
      <c r="A43" s="308"/>
      <c r="B43" s="290" t="s">
        <v>45</v>
      </c>
      <c r="C43" s="86" t="s">
        <v>27</v>
      </c>
      <c r="D43" s="86" t="s">
        <v>44</v>
      </c>
      <c r="E43" s="86"/>
      <c r="F43" s="86"/>
      <c r="G43" s="89">
        <v>8.3299999999999999E-2</v>
      </c>
      <c r="H43" s="145">
        <f>$G43*H$20</f>
        <v>135.02930000000001</v>
      </c>
    </row>
    <row r="44" spans="1:8" s="81" customFormat="1" ht="15" customHeight="1" x14ac:dyDescent="0.25">
      <c r="A44" s="308"/>
      <c r="B44" s="290"/>
      <c r="C44" s="86" t="s">
        <v>23</v>
      </c>
      <c r="D44" s="86" t="s">
        <v>43</v>
      </c>
      <c r="E44" s="86"/>
      <c r="F44" s="86"/>
      <c r="G44" s="89">
        <v>2.9000000000000001E-2</v>
      </c>
      <c r="H44" s="145">
        <f>$G44*H$20</f>
        <v>47.009</v>
      </c>
    </row>
    <row r="45" spans="1:8" s="81" customFormat="1" ht="15" customHeight="1" x14ac:dyDescent="0.25">
      <c r="A45" s="308"/>
      <c r="B45" s="290"/>
      <c r="C45" s="309"/>
      <c r="D45" s="309" t="s">
        <v>42</v>
      </c>
      <c r="E45" s="309"/>
      <c r="F45" s="309"/>
      <c r="G45" s="104">
        <f>SUM(G43:G44)</f>
        <v>0.1123</v>
      </c>
      <c r="H45" s="152">
        <f>SUM(H43:H44)</f>
        <v>182.03829999999999</v>
      </c>
    </row>
    <row r="46" spans="1:8" s="81" customFormat="1" ht="15" customHeight="1" x14ac:dyDescent="0.25">
      <c r="A46" s="308"/>
      <c r="B46" s="290" t="s">
        <v>41</v>
      </c>
      <c r="C46" s="86" t="s">
        <v>27</v>
      </c>
      <c r="D46" s="86" t="s">
        <v>40</v>
      </c>
      <c r="E46" s="86"/>
      <c r="F46" s="86"/>
      <c r="G46" s="89">
        <v>2.9999999999999997E-4</v>
      </c>
      <c r="H46" s="145">
        <f>$G46*H$20</f>
        <v>0.48629999999999995</v>
      </c>
    </row>
    <row r="47" spans="1:8" s="81" customFormat="1" ht="15" customHeight="1" x14ac:dyDescent="0.25">
      <c r="A47" s="308"/>
      <c r="B47" s="290"/>
      <c r="C47" s="86" t="s">
        <v>25</v>
      </c>
      <c r="D47" s="86" t="s">
        <v>39</v>
      </c>
      <c r="E47" s="86"/>
      <c r="F47" s="86"/>
      <c r="G47" s="89">
        <v>1E-4</v>
      </c>
      <c r="H47" s="145">
        <f>0.15*J21</f>
        <v>0</v>
      </c>
    </row>
    <row r="48" spans="1:8" s="81" customFormat="1" ht="15" customHeight="1" x14ac:dyDescent="0.25">
      <c r="A48" s="308"/>
      <c r="B48" s="290"/>
      <c r="C48" s="309"/>
      <c r="D48" s="309" t="s">
        <v>38</v>
      </c>
      <c r="E48" s="309"/>
      <c r="F48" s="309"/>
      <c r="G48" s="104">
        <f>SUM(G46:G47)</f>
        <v>3.9999999999999996E-4</v>
      </c>
      <c r="H48" s="152">
        <f>SUM(H46:H47)</f>
        <v>0.48629999999999995</v>
      </c>
    </row>
    <row r="49" spans="1:8" s="81" customFormat="1" ht="15" customHeight="1" x14ac:dyDescent="0.25">
      <c r="A49" s="308"/>
      <c r="B49" s="290" t="s">
        <v>37</v>
      </c>
      <c r="C49" s="86" t="s">
        <v>27</v>
      </c>
      <c r="D49" s="86" t="s">
        <v>36</v>
      </c>
      <c r="E49" s="86"/>
      <c r="F49" s="86"/>
      <c r="G49" s="89">
        <v>4.1999999999999997E-3</v>
      </c>
      <c r="H49" s="145">
        <f t="shared" ref="H49:H54" si="2">$G49*H$20</f>
        <v>6.8081999999999994</v>
      </c>
    </row>
    <row r="50" spans="1:8" s="81" customFormat="1" ht="15" customHeight="1" x14ac:dyDescent="0.25">
      <c r="A50" s="308"/>
      <c r="B50" s="290"/>
      <c r="C50" s="86" t="s">
        <v>25</v>
      </c>
      <c r="D50" s="86" t="s">
        <v>35</v>
      </c>
      <c r="E50" s="86"/>
      <c r="F50" s="86"/>
      <c r="G50" s="89">
        <v>2.9999999999999997E-4</v>
      </c>
      <c r="H50" s="145">
        <f t="shared" si="2"/>
        <v>0.48629999999999995</v>
      </c>
    </row>
    <row r="51" spans="1:8" s="81" customFormat="1" ht="15" customHeight="1" x14ac:dyDescent="0.35">
      <c r="A51" s="308"/>
      <c r="B51" s="290"/>
      <c r="C51" s="86" t="s">
        <v>23</v>
      </c>
      <c r="D51" s="86" t="s">
        <v>34</v>
      </c>
      <c r="E51" s="86">
        <v>0.8</v>
      </c>
      <c r="F51" s="105">
        <v>2.1499999999999998E-2</v>
      </c>
      <c r="G51" s="89">
        <f>PRODUCT(E51:F51)</f>
        <v>1.72E-2</v>
      </c>
      <c r="H51" s="145">
        <f t="shared" si="2"/>
        <v>27.8812</v>
      </c>
    </row>
    <row r="52" spans="1:8" s="81" customFormat="1" ht="15" customHeight="1" x14ac:dyDescent="0.25">
      <c r="A52" s="308"/>
      <c r="B52" s="290"/>
      <c r="C52" s="86" t="s">
        <v>21</v>
      </c>
      <c r="D52" s="86" t="s">
        <v>33</v>
      </c>
      <c r="E52" s="86"/>
      <c r="F52" s="86"/>
      <c r="G52" s="106">
        <v>1.9400000000000001E-3</v>
      </c>
      <c r="H52" s="145">
        <f t="shared" si="2"/>
        <v>3.1447400000000001</v>
      </c>
    </row>
    <row r="53" spans="1:8" s="81" customFormat="1" ht="15" customHeight="1" x14ac:dyDescent="0.25">
      <c r="A53" s="308"/>
      <c r="B53" s="290"/>
      <c r="C53" s="86" t="s">
        <v>19</v>
      </c>
      <c r="D53" s="86" t="s">
        <v>32</v>
      </c>
      <c r="E53" s="86"/>
      <c r="F53" s="86"/>
      <c r="G53" s="89">
        <v>6.9999999999999999E-4</v>
      </c>
      <c r="H53" s="145">
        <f t="shared" si="2"/>
        <v>1.1347</v>
      </c>
    </row>
    <row r="54" spans="1:8" s="81" customFormat="1" ht="15" customHeight="1" x14ac:dyDescent="0.35">
      <c r="A54" s="308"/>
      <c r="B54" s="290"/>
      <c r="C54" s="86" t="s">
        <v>31</v>
      </c>
      <c r="D54" s="86" t="s">
        <v>30</v>
      </c>
      <c r="E54" s="86">
        <v>0.8</v>
      </c>
      <c r="F54" s="105">
        <v>2.1499999999999998E-2</v>
      </c>
      <c r="G54" s="89">
        <f>PRODUCT(E54:F54)</f>
        <v>1.72E-2</v>
      </c>
      <c r="H54" s="145">
        <f t="shared" si="2"/>
        <v>27.8812</v>
      </c>
    </row>
    <row r="55" spans="1:8" s="81" customFormat="1" ht="15" customHeight="1" x14ac:dyDescent="0.25">
      <c r="A55" s="308"/>
      <c r="B55" s="290"/>
      <c r="C55" s="309"/>
      <c r="D55" s="309" t="s">
        <v>29</v>
      </c>
      <c r="E55" s="309"/>
      <c r="F55" s="309"/>
      <c r="G55" s="104">
        <f>SUM(G49:G54)</f>
        <v>4.1540000000000001E-2</v>
      </c>
      <c r="H55" s="152">
        <f>SUM(H49:H54)</f>
        <v>67.336340000000007</v>
      </c>
    </row>
    <row r="56" spans="1:8" s="81" customFormat="1" ht="15" customHeight="1" x14ac:dyDescent="0.25">
      <c r="A56" s="308"/>
      <c r="B56" s="290" t="s">
        <v>28</v>
      </c>
      <c r="C56" s="86" t="s">
        <v>27</v>
      </c>
      <c r="D56" s="86" t="s">
        <v>26</v>
      </c>
      <c r="E56" s="86"/>
      <c r="F56" s="86"/>
      <c r="G56" s="89">
        <v>0.1111</v>
      </c>
      <c r="H56" s="145">
        <f>$G56*H$20</f>
        <v>180.09310000000002</v>
      </c>
    </row>
    <row r="57" spans="1:8" s="81" customFormat="1" ht="15" customHeight="1" x14ac:dyDescent="0.25">
      <c r="A57" s="308"/>
      <c r="B57" s="290"/>
      <c r="C57" s="86" t="s">
        <v>25</v>
      </c>
      <c r="D57" s="86" t="s">
        <v>24</v>
      </c>
      <c r="E57" s="86"/>
      <c r="F57" s="86"/>
      <c r="G57" s="89">
        <v>9.7999999999999997E-3</v>
      </c>
      <c r="H57" s="145">
        <f>$G57*H$20</f>
        <v>15.8858</v>
      </c>
    </row>
    <row r="58" spans="1:8" s="81" customFormat="1" ht="15" customHeight="1" x14ac:dyDescent="0.25">
      <c r="A58" s="308"/>
      <c r="B58" s="290"/>
      <c r="C58" s="86" t="s">
        <v>23</v>
      </c>
      <c r="D58" s="86" t="s">
        <v>22</v>
      </c>
      <c r="E58" s="86"/>
      <c r="F58" s="86"/>
      <c r="G58" s="89">
        <v>4.0000000000000002E-4</v>
      </c>
      <c r="H58" s="145">
        <f>$G58*H$20</f>
        <v>0.64839999999999998</v>
      </c>
    </row>
    <row r="59" spans="1:8" s="81" customFormat="1" ht="15" customHeight="1" x14ac:dyDescent="0.25">
      <c r="A59" s="308"/>
      <c r="B59" s="290"/>
      <c r="C59" s="86" t="s">
        <v>21</v>
      </c>
      <c r="D59" s="86" t="s">
        <v>20</v>
      </c>
      <c r="E59" s="86"/>
      <c r="F59" s="86"/>
      <c r="G59" s="89">
        <v>5.7000000000000002E-3</v>
      </c>
      <c r="H59" s="145">
        <f>$G59*H$20</f>
        <v>9.2397000000000009</v>
      </c>
    </row>
    <row r="60" spans="1:8" s="81" customFormat="1" ht="15" customHeight="1" x14ac:dyDescent="0.25">
      <c r="A60" s="308"/>
      <c r="B60" s="290"/>
      <c r="C60" s="86" t="s">
        <v>19</v>
      </c>
      <c r="D60" s="86" t="s">
        <v>18</v>
      </c>
      <c r="E60" s="86"/>
      <c r="F60" s="86"/>
      <c r="G60" s="89">
        <v>2.7000000000000001E-3</v>
      </c>
      <c r="H60" s="145">
        <f>$G60*H$20</f>
        <v>4.3767000000000005</v>
      </c>
    </row>
    <row r="61" spans="1:8" s="81" customFormat="1" ht="15" customHeight="1" x14ac:dyDescent="0.25">
      <c r="A61" s="308"/>
      <c r="B61" s="290"/>
      <c r="C61" s="309"/>
      <c r="D61" s="309" t="s">
        <v>17</v>
      </c>
      <c r="E61" s="309"/>
      <c r="F61" s="309"/>
      <c r="G61" s="104">
        <f>SUM(G56:G60)</f>
        <v>0.12970000000000001</v>
      </c>
      <c r="H61" s="152">
        <f>SUM(H56:H60)</f>
        <v>210.24370000000002</v>
      </c>
    </row>
    <row r="62" spans="1:8" s="81" customFormat="1" ht="15" customHeight="1" x14ac:dyDescent="0.25">
      <c r="A62" s="308"/>
      <c r="B62" s="290"/>
      <c r="C62" s="86" t="s">
        <v>16</v>
      </c>
      <c r="D62" s="86" t="s">
        <v>15</v>
      </c>
      <c r="E62" s="86"/>
      <c r="F62" s="86"/>
      <c r="G62" s="89">
        <v>4.5100000000000001E-2</v>
      </c>
      <c r="H62" s="145">
        <f>$G62*H$20</f>
        <v>73.107100000000003</v>
      </c>
    </row>
    <row r="63" spans="1:8" s="81" customFormat="1" ht="15" customHeight="1" x14ac:dyDescent="0.25">
      <c r="A63" s="308"/>
      <c r="B63" s="290"/>
      <c r="C63" s="314"/>
      <c r="D63" s="314" t="s">
        <v>14</v>
      </c>
      <c r="E63" s="314"/>
      <c r="F63" s="314"/>
      <c r="G63" s="104">
        <f>SUM(G61:G62)</f>
        <v>0.17480000000000001</v>
      </c>
      <c r="H63" s="152">
        <f>SUM(H61:H62)</f>
        <v>283.35080000000005</v>
      </c>
    </row>
    <row r="64" spans="1:8" s="81" customFormat="1" ht="15" customHeight="1" x14ac:dyDescent="0.25">
      <c r="A64" s="308"/>
      <c r="B64" s="290"/>
      <c r="C64" s="311" t="s">
        <v>13</v>
      </c>
      <c r="D64" s="311"/>
      <c r="E64" s="311"/>
      <c r="F64" s="311"/>
      <c r="G64" s="108">
        <f>SUM(G63,G55,G48,G45,G42)</f>
        <v>0.67704000000000009</v>
      </c>
      <c r="H64" s="153">
        <f>SUM(H63,H55,H48,H45,H42)</f>
        <v>1097.3197399999999</v>
      </c>
    </row>
    <row r="65" spans="1:10" ht="15" customHeight="1" x14ac:dyDescent="0.3">
      <c r="A65" s="315" t="s">
        <v>17</v>
      </c>
      <c r="B65" s="316"/>
      <c r="C65" s="316"/>
      <c r="D65" s="316"/>
      <c r="E65" s="316"/>
      <c r="F65" s="316"/>
      <c r="G65" s="317"/>
      <c r="H65" s="154">
        <f>SUM(H64,H33,H27,H20)</f>
        <v>2898.028616984127</v>
      </c>
    </row>
    <row r="66" spans="1:10" ht="15" customHeight="1" x14ac:dyDescent="0.3">
      <c r="A66" s="308" t="s">
        <v>12</v>
      </c>
      <c r="B66" s="310"/>
      <c r="C66" s="86" t="s">
        <v>11</v>
      </c>
      <c r="D66" s="86" t="s">
        <v>10</v>
      </c>
      <c r="E66" s="86"/>
      <c r="F66" s="86"/>
      <c r="G66" s="364">
        <v>0.01</v>
      </c>
      <c r="H66" s="145">
        <f>(G66)*$H$65</f>
        <v>28.980286169841271</v>
      </c>
    </row>
    <row r="67" spans="1:10" ht="15" customHeight="1" x14ac:dyDescent="0.3">
      <c r="A67" s="308"/>
      <c r="B67" s="310"/>
      <c r="C67" s="86" t="s">
        <v>9</v>
      </c>
      <c r="D67" s="86" t="s">
        <v>8</v>
      </c>
      <c r="E67" s="86"/>
      <c r="F67" s="86"/>
      <c r="G67" s="364">
        <v>0.01</v>
      </c>
      <c r="H67" s="145">
        <f>(G67)*$H$65</f>
        <v>28.980286169841271</v>
      </c>
      <c r="J67" s="111"/>
    </row>
    <row r="68" spans="1:10" ht="15" customHeight="1" x14ac:dyDescent="0.3">
      <c r="A68" s="308"/>
      <c r="B68" s="310"/>
      <c r="C68" s="86" t="s">
        <v>7</v>
      </c>
      <c r="D68" s="86" t="s">
        <v>6</v>
      </c>
      <c r="E68" s="86"/>
      <c r="F68" s="86"/>
      <c r="G68" s="89">
        <v>6.5000000000000006E-3</v>
      </c>
      <c r="H68" s="145">
        <f>SUM($H$65:$H$67)*G68</f>
        <v>19.213929730604765</v>
      </c>
    </row>
    <row r="69" spans="1:10" ht="15" customHeight="1" x14ac:dyDescent="0.3">
      <c r="A69" s="308"/>
      <c r="B69" s="310"/>
      <c r="C69" s="86" t="s">
        <v>5</v>
      </c>
      <c r="D69" s="86" t="s">
        <v>4</v>
      </c>
      <c r="E69" s="86"/>
      <c r="F69" s="86"/>
      <c r="G69" s="89">
        <v>0.03</v>
      </c>
      <c r="H69" s="145">
        <f>SUM($H$65:$H$67)*G69</f>
        <v>88.679675679714279</v>
      </c>
    </row>
    <row r="70" spans="1:10" ht="15" customHeight="1" x14ac:dyDescent="0.3">
      <c r="A70" s="308"/>
      <c r="B70" s="310"/>
      <c r="C70" s="86" t="s">
        <v>3</v>
      </c>
      <c r="D70" s="86" t="s">
        <v>2</v>
      </c>
      <c r="E70" s="86"/>
      <c r="F70" s="86"/>
      <c r="G70" s="89">
        <v>0.05</v>
      </c>
      <c r="H70" s="145">
        <f>SUM($H$65:$H$67)*G70</f>
        <v>147.79945946619048</v>
      </c>
    </row>
    <row r="71" spans="1:10" ht="15" customHeight="1" x14ac:dyDescent="0.3">
      <c r="A71" s="308"/>
      <c r="B71" s="310"/>
      <c r="C71" s="311"/>
      <c r="D71" s="311" t="s">
        <v>1</v>
      </c>
      <c r="E71" s="311"/>
      <c r="F71" s="311"/>
      <c r="G71" s="311"/>
      <c r="H71" s="153">
        <f>SUM(H66:H70)</f>
        <v>313.65363721619207</v>
      </c>
    </row>
    <row r="72" spans="1:10" ht="18" customHeight="1" thickBot="1" x14ac:dyDescent="0.35">
      <c r="A72" s="312" t="s">
        <v>0</v>
      </c>
      <c r="B72" s="313"/>
      <c r="C72" s="313"/>
      <c r="D72" s="313"/>
      <c r="E72" s="313"/>
      <c r="F72" s="313"/>
      <c r="G72" s="313"/>
      <c r="H72" s="155">
        <f>SUM(H71,H64,H33,H27,H20)</f>
        <v>3211.6822542003192</v>
      </c>
      <c r="I72" s="112"/>
    </row>
  </sheetData>
  <mergeCells count="32">
    <mergeCell ref="A66:B71"/>
    <mergeCell ref="C71:G71"/>
    <mergeCell ref="A72:G72"/>
    <mergeCell ref="C55:F55"/>
    <mergeCell ref="B56:B64"/>
    <mergeCell ref="C61:F61"/>
    <mergeCell ref="C63:F63"/>
    <mergeCell ref="C64:F64"/>
    <mergeCell ref="A65:G65"/>
    <mergeCell ref="A28:B33"/>
    <mergeCell ref="C33:G33"/>
    <mergeCell ref="A34:A64"/>
    <mergeCell ref="B34:B42"/>
    <mergeCell ref="C42:F42"/>
    <mergeCell ref="B43:B45"/>
    <mergeCell ref="C45:F45"/>
    <mergeCell ref="B46:B48"/>
    <mergeCell ref="C48:F48"/>
    <mergeCell ref="B49:B55"/>
    <mergeCell ref="A21:B27"/>
    <mergeCell ref="C27:G27"/>
    <mergeCell ref="A1:B5"/>
    <mergeCell ref="C1:H1"/>
    <mergeCell ref="C2:H2"/>
    <mergeCell ref="C3:H3"/>
    <mergeCell ref="D4:E4"/>
    <mergeCell ref="D5:H5"/>
    <mergeCell ref="A6:G9"/>
    <mergeCell ref="H6:H9"/>
    <mergeCell ref="A10:B10"/>
    <mergeCell ref="A11:B20"/>
    <mergeCell ref="C20:G20"/>
  </mergeCells>
  <pageMargins left="0.70805555582046509" right="0.70805555582046509" top="0.74750000238418579" bottom="0.74750000238418579" header="0.51138889789581299" footer="0.51138889789581299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PLANILHA SINTÉTICA</vt:lpstr>
      <vt:lpstr>RESUMO POSTOS</vt:lpstr>
      <vt:lpstr>Seguro</vt:lpstr>
      <vt:lpstr>Uniformes</vt:lpstr>
      <vt:lpstr>Equipamentos</vt:lpstr>
      <vt:lpstr>Insumos</vt:lpstr>
      <vt:lpstr>TRADUTOR E INTÉRPRETE (30H)</vt:lpstr>
      <vt:lpstr>BRAILISTA (40H)</vt:lpstr>
      <vt:lpstr>CUIDADOR (40H)</vt:lpstr>
      <vt:lpstr>Profissional de Apoio (40H)</vt:lpstr>
      <vt:lpstr>'BRAILISTA (40H)'!Area_de_impressao</vt:lpstr>
      <vt:lpstr>Equipamentos!Area_de_impressao</vt:lpstr>
      <vt:lpstr>'RESUMO POSTOS'!Area_de_impressao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Otoni</dc:creator>
  <cp:lastModifiedBy>Valdemir Nunes</cp:lastModifiedBy>
  <cp:lastPrinted>2026-01-20T14:19:58Z</cp:lastPrinted>
  <dcterms:created xsi:type="dcterms:W3CDTF">2024-01-29T17:03:04Z</dcterms:created>
  <dcterms:modified xsi:type="dcterms:W3CDTF">2026-02-02T21:17:04Z</dcterms:modified>
</cp:coreProperties>
</file>